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Z:\00-COMMUN\00-Docs serveur\JURIDIQUE\ASSURANCE\RENEGOCIATION ASSURANCE\Renegociation 20026\Questionnaires\"/>
    </mc:Choice>
  </mc:AlternateContent>
  <xr:revisionPtr revIDLastSave="0" documentId="13_ncr:1_{ACF2D1D5-B26D-4958-9551-B9188D3D2D91}" xr6:coauthVersionLast="47" xr6:coauthVersionMax="47" xr10:uidLastSave="{00000000-0000-0000-0000-000000000000}"/>
  <bookViews>
    <workbookView xWindow="28680" yWindow="270" windowWidth="29040" windowHeight="15720" xr2:uid="{00000000-000D-0000-FFFF-FFFF00000000}"/>
  </bookViews>
  <sheets>
    <sheet name="1 - Parc immobilier" sheetId="5" r:id="rId1"/>
    <sheet name="2 - Tentes et chapiteaux" sheetId="3" r:id="rId2"/>
    <sheet name="3 - Serres" sheetId="4" r:id="rId3"/>
    <sheet name="4 - Informatique" sheetId="8" r:id="rId4"/>
    <sheet name="Paramètres - Ne pas modifier"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5" l="1"/>
  <c r="I32" i="5"/>
  <c r="I33" i="5"/>
  <c r="I109" i="5" s="1"/>
  <c r="G3" i="5" s="1"/>
  <c r="F16" i="4"/>
  <c r="D16" i="3"/>
  <c r="H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Axelle TABARY</author>
    <author>administrateur</author>
    <author>Gladys VIVIER</author>
    <author>RISKOMNIUM</author>
    <author>ChloeM</author>
    <author>philippe.dreno</author>
    <author>Élise BATARD</author>
    <author xml:space="preserve"> </author>
    <author>RISKOMIUM</author>
  </authors>
  <commentList>
    <comment ref="B5" authorId="0" shapeId="0" xr:uid="{00000000-0006-0000-0000-000001000000}">
      <text>
        <r>
          <rPr>
            <sz val="10"/>
            <color indexed="81"/>
            <rFont val="Arial"/>
            <family val="2"/>
          </rPr>
          <t xml:space="preserve">Mairie, Siège, Hôtel consulaire, Centre technique municipal, Bâtiment modulaire, Container, Tiny house, Atelier, Immeuble...
</t>
        </r>
      </text>
    </comment>
    <comment ref="H5" authorId="1" shapeId="0" xr:uid="{00000000-0006-0000-0000-000002000000}">
      <text>
        <r>
          <rPr>
            <sz val="10"/>
            <color indexed="81"/>
            <rFont val="Arial"/>
            <family val="2"/>
          </rPr>
          <t xml:space="preserve">Indiquer les coordonnées GPS qui sont </t>
        </r>
        <r>
          <rPr>
            <b/>
            <u/>
            <sz val="10"/>
            <color indexed="81"/>
            <rFont val="Arial"/>
            <family val="2"/>
          </rPr>
          <t>nécessaires</t>
        </r>
        <r>
          <rPr>
            <sz val="10"/>
            <color indexed="81"/>
            <rFont val="Arial"/>
            <family val="2"/>
          </rPr>
          <t xml:space="preserve"> aux assureurs afin d'évaluer les risques assurés (bâtiment en limite de propriété constituant une unité de risques avec les biens d'un tiers assuré auprès du même assureur, risque inondation...)</t>
        </r>
      </text>
    </comment>
    <comment ref="I5" authorId="2" shapeId="0" xr:uid="{00000000-0006-0000-0000-000003000000}">
      <text>
        <r>
          <rPr>
            <sz val="10"/>
            <color indexed="81"/>
            <rFont val="Arial"/>
            <family val="2"/>
          </rPr>
          <t xml:space="preserve">Superficie obtenue en totalisant l'ensemble des superficies de chaque niveau de l'immeuble, y compris le rez-de-chaussée et compte tenu de l'épaisseur des murs.
Les caves, sous-sols, combles, greniers, garages et toutes les dépendances en général ne sont comptées que pour la moitié de leur superficie.
Attention les parkings d'immeubles collectifs comme ceux de parcs de stationnement sont à comptabiliser pour la totalité de leur surface.
En revanche, </t>
        </r>
        <r>
          <rPr>
            <b/>
            <u/>
            <sz val="10"/>
            <color indexed="81"/>
            <rFont val="Arial"/>
            <family val="2"/>
          </rPr>
          <t>sont exclus</t>
        </r>
        <r>
          <rPr>
            <sz val="10"/>
            <color indexed="81"/>
            <rFont val="Arial"/>
            <family val="2"/>
          </rPr>
          <t xml:space="preserve"> : les cimetières, les parkings, les city park, les pistes d'athlétisme...</t>
        </r>
        <r>
          <rPr>
            <b/>
            <sz val="10"/>
            <color indexed="81"/>
            <rFont val="Arial"/>
            <family val="2"/>
          </rPr>
          <t xml:space="preserve">
En cas de doute, merci  de nous en faire part lors de la réunion de démarrage et/ou de mise au point.</t>
        </r>
      </text>
    </comment>
    <comment ref="K5" authorId="3" shapeId="0" xr:uid="{00000000-0006-0000-0000-000004000000}">
      <text>
        <r>
          <rPr>
            <sz val="10"/>
            <color indexed="81"/>
            <rFont val="Arial"/>
            <family val="2"/>
          </rPr>
          <t>A partir de 50 mètres de hauteur, les immeubles à usage d’habitation sont considérés comme des IGH
A partir de 28 mètres, les immeubles mixtes (comportant des logements et locaux commerciaux) sont considérés comme des IGH</t>
        </r>
      </text>
    </comment>
    <comment ref="L5" authorId="3" shapeId="0" xr:uid="{00000000-0006-0000-0000-000005000000}">
      <text>
        <r>
          <rPr>
            <sz val="10"/>
            <color indexed="81"/>
            <rFont val="Arial"/>
            <family val="2"/>
          </rPr>
          <t>Moellons de pierres, parpaing, béton, charpente métallique, ossature bois…</t>
        </r>
      </text>
    </comment>
    <comment ref="M5" authorId="3" shapeId="0" xr:uid="{00000000-0006-0000-0000-000006000000}">
      <text>
        <r>
          <rPr>
            <sz val="10"/>
            <color indexed="81"/>
            <rFont val="Arial"/>
            <family val="2"/>
          </rPr>
          <t xml:space="preserve">Ardoise, tuile, zinc, couverture bitumée, plaques ondulées ou plycarbonate, bac acier…
 </t>
        </r>
        <r>
          <rPr>
            <sz val="9"/>
            <color indexed="81"/>
            <rFont val="Tahoma"/>
            <family val="2"/>
          </rPr>
          <t xml:space="preserve">
</t>
        </r>
      </text>
    </comment>
    <comment ref="N5" authorId="4" shapeId="0" xr:uid="{00000000-0006-0000-0000-000007000000}">
      <text>
        <r>
          <rPr>
            <b/>
            <sz val="10"/>
            <color indexed="81"/>
            <rFont val="Arial"/>
            <family val="2"/>
          </rPr>
          <t>PO</t>
        </r>
        <r>
          <rPr>
            <sz val="10"/>
            <color indexed="81"/>
            <rFont val="Arial"/>
            <family val="2"/>
          </rPr>
          <t xml:space="preserve"> : Propriétaire Occupant</t>
        </r>
        <r>
          <rPr>
            <b/>
            <sz val="10"/>
            <color indexed="81"/>
            <rFont val="Arial"/>
            <family val="2"/>
          </rPr>
          <t xml:space="preserve">
PNO</t>
        </r>
        <r>
          <rPr>
            <sz val="10"/>
            <color indexed="81"/>
            <rFont val="Arial"/>
            <family val="2"/>
          </rPr>
          <t xml:space="preserve"> : Propriétaire Non Occupant</t>
        </r>
        <r>
          <rPr>
            <b/>
            <sz val="10"/>
            <color indexed="81"/>
            <rFont val="Arial"/>
            <family val="2"/>
          </rPr>
          <t xml:space="preserve">
LO </t>
        </r>
        <r>
          <rPr>
            <sz val="10"/>
            <color indexed="81"/>
            <rFont val="Arial"/>
            <family val="2"/>
          </rPr>
          <t>: Locataire Occupant</t>
        </r>
        <r>
          <rPr>
            <b/>
            <sz val="10"/>
            <color indexed="81"/>
            <rFont val="Arial"/>
            <family val="2"/>
          </rPr>
          <t xml:space="preserve">
LNO </t>
        </r>
        <r>
          <rPr>
            <sz val="10"/>
            <color indexed="81"/>
            <rFont val="Arial"/>
            <family val="2"/>
          </rPr>
          <t>: Locataire Non Occupant</t>
        </r>
        <r>
          <rPr>
            <b/>
            <sz val="10"/>
            <color indexed="81"/>
            <rFont val="Arial"/>
            <family val="2"/>
          </rPr>
          <t xml:space="preserve">
OTG </t>
        </r>
        <r>
          <rPr>
            <sz val="10"/>
            <color indexed="81"/>
            <rFont val="Arial"/>
            <family val="2"/>
          </rPr>
          <t>: Occupant à Titre Gratuit</t>
        </r>
        <r>
          <rPr>
            <b/>
            <sz val="10"/>
            <color indexed="81"/>
            <rFont val="Arial"/>
            <family val="2"/>
          </rPr>
          <t xml:space="preserve">
MDG </t>
        </r>
        <r>
          <rPr>
            <sz val="10"/>
            <color indexed="81"/>
            <rFont val="Arial"/>
            <family val="2"/>
          </rPr>
          <t>: Mise à Disposition Gratuite</t>
        </r>
      </text>
    </comment>
    <comment ref="O5" authorId="2" shapeId="0" xr:uid="{00000000-0006-0000-0000-000008000000}">
      <text>
        <r>
          <rPr>
            <sz val="10"/>
            <color indexed="81"/>
            <rFont val="Arial"/>
            <family val="2"/>
          </rPr>
          <t>Exemple : Administration, enseignement, stockage, logement, bâtiment industriel, bâtiment agricole….</t>
        </r>
        <r>
          <rPr>
            <sz val="10"/>
            <color indexed="81"/>
            <rFont val="Arial"/>
            <family val="2"/>
          </rPr>
          <t xml:space="preserve">
</t>
        </r>
      </text>
    </comment>
    <comment ref="P5" authorId="5" shapeId="0" xr:uid="{00000000-0006-0000-0000-000009000000}">
      <text>
        <r>
          <rPr>
            <sz val="10"/>
            <color indexed="81"/>
            <rFont val="Arial"/>
            <family val="2"/>
          </rPr>
          <t>Dans le cas, où vous ne disposez pas d'une estimation préalable (EP) en valeur d'assurance, précisez la valeur de construction des ouvrages récents et mentionnez "Valeur inconnue" pour les bâtiments anciens.</t>
        </r>
      </text>
    </comment>
    <comment ref="Q5" authorId="4" shapeId="0" xr:uid="{00000000-0006-0000-0000-00000A000000}">
      <text>
        <r>
          <rPr>
            <sz val="10"/>
            <color indexed="81"/>
            <rFont val="Arial"/>
            <family val="2"/>
          </rPr>
          <t>Indiquer ici si certains bâtiments sont vacants (</t>
        </r>
        <r>
          <rPr>
            <b/>
            <sz val="10"/>
            <color indexed="81"/>
            <rFont val="Arial"/>
            <family val="2"/>
          </rPr>
          <t>V</t>
        </r>
        <r>
          <rPr>
            <sz val="10"/>
            <color indexed="81"/>
            <rFont val="Arial"/>
            <family val="2"/>
          </rPr>
          <t>), squattés (</t>
        </r>
        <r>
          <rPr>
            <b/>
            <sz val="10"/>
            <color indexed="81"/>
            <rFont val="Arial"/>
            <family val="2"/>
          </rPr>
          <t>S</t>
        </r>
        <r>
          <rPr>
            <sz val="10"/>
            <color indexed="81"/>
            <rFont val="Arial"/>
            <family val="2"/>
          </rPr>
          <t>) ou voués à la démolition (</t>
        </r>
        <r>
          <rPr>
            <b/>
            <sz val="10"/>
            <color indexed="81"/>
            <rFont val="Arial"/>
            <family val="2"/>
          </rPr>
          <t>D</t>
        </r>
        <r>
          <rPr>
            <sz val="10"/>
            <color indexed="81"/>
            <rFont val="Arial"/>
            <family val="2"/>
          </rPr>
          <t>).</t>
        </r>
      </text>
    </comment>
    <comment ref="R5" authorId="4" shapeId="0" xr:uid="{00000000-0006-0000-0000-00000B000000}">
      <text>
        <r>
          <rPr>
            <sz val="10"/>
            <color indexed="81"/>
            <rFont val="Arial"/>
            <family val="2"/>
          </rPr>
          <t>Préciser si le bâtiment est classé ou inscrit à l'inventaire supplémentaire</t>
        </r>
      </text>
    </comment>
    <comment ref="S5" authorId="5" shapeId="0" xr:uid="{00000000-0006-0000-0000-00000C000000}">
      <text>
        <r>
          <rPr>
            <sz val="10"/>
            <color indexed="81"/>
            <rFont val="Arial"/>
            <family val="2"/>
          </rPr>
          <t>Pour les ERP, indiquer la catégorie du site.
Au dessus de 1 500 personnes : catégorie 1
De 701 à 1 500 personnes : catégorie 2
De 301 à 700 personnes : catégorie 3
Jusqu'à 300 personnes : catégorie 4
Capacité d'acceuil en dessous du seuil fixé par le règlement : catégorie 5</t>
        </r>
      </text>
    </comment>
    <comment ref="V7" authorId="3" shapeId="0" xr:uid="{00000000-0006-0000-0000-00000D000000}">
      <text>
        <r>
          <rPr>
            <sz val="10"/>
            <color indexed="81"/>
            <rFont val="Arial"/>
            <family val="2"/>
          </rPr>
          <t>Pour les entreprises occupantes des locaux, indiquer les activités exercées par l'entreprise. Par exemple : Négoce machines outils, boucherie, magasins de vêtements...</t>
        </r>
      </text>
    </comment>
    <comment ref="W7" authorId="3" shapeId="0" xr:uid="{00000000-0006-0000-0000-00000E000000}">
      <text>
        <r>
          <rPr>
            <sz val="10"/>
            <color indexed="81"/>
            <rFont val="Arial"/>
            <family val="2"/>
          </rPr>
          <t>Préciser si le bail ou la convention prévoit une clause de renonciation à recours et, le cas échéant, si la renonciation à recours est réciproque</t>
        </r>
      </text>
    </comment>
    <comment ref="Y7" authorId="3" shapeId="0" xr:uid="{00000000-0006-0000-0000-00000F000000}">
      <text>
        <r>
          <rPr>
            <sz val="10"/>
            <color indexed="81"/>
            <rFont val="Arial"/>
            <family val="2"/>
          </rPr>
          <t>Intégration à la toiture/bâti, surimposition, fixés au sol</t>
        </r>
      </text>
    </comment>
    <comment ref="AH7" authorId="3" shapeId="0" xr:uid="{00000000-0006-0000-0000-000010000000}">
      <text>
        <r>
          <rPr>
            <sz val="10"/>
            <color indexed="81"/>
            <rFont val="Arial"/>
            <family val="2"/>
          </rPr>
          <t>Autoconsommation, revente partielle, revente totale</t>
        </r>
      </text>
    </comment>
    <comment ref="AK7" authorId="6" shapeId="0" xr:uid="{00000000-0006-0000-0000-000011000000}">
      <text>
        <r>
          <rPr>
            <sz val="10"/>
            <color indexed="81"/>
            <rFont val="Arial"/>
            <family val="2"/>
          </rPr>
          <t>Préciser si les accès donnant aux installations sont sécurisés pour éviter les actes de malveillance</t>
        </r>
        <r>
          <rPr>
            <sz val="9"/>
            <color indexed="81"/>
            <rFont val="Tahoma"/>
            <family val="2"/>
          </rPr>
          <t xml:space="preserve">.
</t>
        </r>
      </text>
    </comment>
    <comment ref="AM7" authorId="3" shapeId="0" xr:uid="{00000000-0006-0000-0000-000012000000}">
      <text>
        <r>
          <rPr>
            <sz val="10"/>
            <color indexed="81"/>
            <rFont val="Arial"/>
            <family val="2"/>
          </rPr>
          <t>Une vérification annuelle de l'installation comprenant : 
- l'inspection visuelle des pièces visibles (modules, état des câbles, connexions et coffrets courant continu, boites de jonction, absence de corrosion), 
- le resserrage des connectiques, notamment des bornes sur les tableaux électriques (si accessibles), 
- le nettoyage du local électrique, du local onduleur et des panneaux s'ils sont sales (les panneaux sont nettoyés au moins tous les 4 ans) 
- la maintenance des onduleurs suivant les prescriptions du fabricant. 
Une vérification annuelle par thermographie infrarouge, réalisée par une entreprise disposant d'une certification APSAD, pour l'ensemble des éléments (hors modules photovoltaïques) des parties courants alternatif et continu accessibles : onduleurs, boites de jonction, coffrets, câbles et sectionneurs et un suivi hebdomadaire de la performance de l'installation photovoltaïque, lorsque la valeur de l'installation photovoltaïque est supérieure à 300 000 euros.</t>
        </r>
      </text>
    </comment>
    <comment ref="AN7" authorId="7" shapeId="0" xr:uid="{00000000-0006-0000-0000-000013000000}">
      <text>
        <r>
          <rPr>
            <sz val="10"/>
            <color indexed="81"/>
            <rFont val="Arial"/>
            <family val="2"/>
          </rPr>
          <t>Indiquer si vous avez équipé les lieux d’extincteurs mobiles.</t>
        </r>
      </text>
    </comment>
    <comment ref="AO7" authorId="8" shapeId="0" xr:uid="{00000000-0006-0000-0000-000014000000}">
      <text>
        <r>
          <rPr>
            <sz val="10"/>
            <color indexed="81"/>
            <rFont val="Arial"/>
            <family val="2"/>
          </rPr>
          <t>Le certificat Q4 est délivré à la suite d'une vérification périodique des extincteurs portatifs et mobiles</t>
        </r>
        <r>
          <rPr>
            <sz val="9"/>
            <color indexed="81"/>
            <rFont val="Tahoma"/>
            <family val="2"/>
          </rPr>
          <t xml:space="preserve">
</t>
        </r>
      </text>
    </comment>
    <comment ref="AP7" authorId="7" shapeId="0" xr:uid="{00000000-0006-0000-0000-000015000000}">
      <text>
        <r>
          <rPr>
            <sz val="10"/>
            <color indexed="81"/>
            <rFont val="Arial"/>
            <family val="2"/>
          </rPr>
          <t>Indiquer si vos installations électriques sont vérifiées par un organisme agrée (APAVE, SOCOTEC, VERITAS...).</t>
        </r>
      </text>
    </comment>
    <comment ref="AQ7" authorId="8" shapeId="0" xr:uid="{00000000-0006-0000-0000-000016000000}">
      <text>
        <r>
          <rPr>
            <sz val="10"/>
            <color indexed="81"/>
            <rFont val="Arial "/>
          </rPr>
          <t>Le certificat Q18 est un compte-rendu de vérification des installations électriques</t>
        </r>
        <r>
          <rPr>
            <sz val="9"/>
            <color indexed="81"/>
            <rFont val="Tahoma"/>
            <family val="2"/>
          </rPr>
          <t xml:space="preserve">
</t>
        </r>
      </text>
    </comment>
    <comment ref="AR7" authorId="8" shapeId="0" xr:uid="{00000000-0006-0000-0000-000017000000}">
      <text>
        <r>
          <rPr>
            <sz val="10"/>
            <color indexed="81"/>
            <rFont val="Arial "/>
          </rPr>
          <t>Le certificat Q19 est délivré à l'issue d'un contrôle de l'installation électrique par thermographie infrarouge.</t>
        </r>
        <r>
          <rPr>
            <sz val="9"/>
            <color indexed="81"/>
            <rFont val="Tahoma"/>
            <family val="2"/>
          </rPr>
          <t xml:space="preserve">
</t>
        </r>
      </text>
    </comment>
    <comment ref="AS7" authorId="7" shapeId="0" xr:uid="{00000000-0006-0000-0000-000018000000}">
      <text>
        <r>
          <rPr>
            <sz val="10"/>
            <color indexed="81"/>
            <rFont val="Arial"/>
            <family val="2"/>
          </rPr>
          <t>Indiquer si vos installations de gaz sont vérifiées par un organisme agrée (APAVE, SOCOTEC, VERITAS...).</t>
        </r>
      </text>
    </comment>
    <comment ref="AT7" authorId="0" shapeId="0" xr:uid="{00000000-0006-0000-0000-000019000000}">
      <text>
        <r>
          <rPr>
            <sz val="10"/>
            <color indexed="81"/>
            <rFont val="Arial"/>
            <family val="2"/>
          </rPr>
          <t>Les bâtiments assurés sont équipés de sprinklers</t>
        </r>
      </text>
    </comment>
    <comment ref="AU7" authorId="4" shapeId="0" xr:uid="{00000000-0006-0000-0000-00001A000000}">
      <text>
        <r>
          <rPr>
            <sz val="10"/>
            <color indexed="81"/>
            <rFont val="Arial"/>
            <family val="2"/>
          </rPr>
          <t>Indiquer si vos locaux sont protégés par un système de sécurité incendie (SSI).</t>
        </r>
      </text>
    </comment>
    <comment ref="AV7" authorId="7" shapeId="0" xr:uid="{00000000-0006-0000-0000-00001B000000}">
      <text>
        <r>
          <rPr>
            <sz val="10"/>
            <color indexed="81"/>
            <rFont val="Arial"/>
            <family val="2"/>
          </rPr>
          <t>Indiquer les sites sur lesquels des systèmes de désenfumage ont été installés (en particulier des ERP).</t>
        </r>
      </text>
    </comment>
    <comment ref="AX7" authorId="4" shapeId="0" xr:uid="{00000000-0006-0000-0000-00001C000000}">
      <text>
        <r>
          <rPr>
            <sz val="10"/>
            <color indexed="81"/>
            <rFont val="Arial"/>
            <family val="2"/>
          </rPr>
          <t>Préciser ici les sites protégés par une installation de détection d'intrusion sans report d'alarme chez un prestataire ou sur un PC sécurité.</t>
        </r>
      </text>
    </comment>
    <comment ref="AY7" authorId="8" shapeId="0" xr:uid="{00000000-0006-0000-0000-00001D000000}">
      <text>
        <r>
          <rPr>
            <sz val="10"/>
            <color indexed="81"/>
            <rFont val="Arial"/>
            <family val="2"/>
          </rPr>
          <t>Préciser ici les sites protégés par une installation de détection d'intrusion avec report d'alarme chez un prestataire ou sur un PC sécurité</t>
        </r>
      </text>
    </comment>
    <comment ref="AZ7" authorId="7" shapeId="0" xr:uid="{00000000-0006-0000-0000-00001E000000}">
      <text>
        <r>
          <rPr>
            <sz val="10"/>
            <color indexed="81"/>
            <rFont val="Arial"/>
            <family val="2"/>
          </rPr>
          <t>Préciser ici les sites protégés par une installation de vidéo protection.</t>
        </r>
      </text>
    </comment>
    <comment ref="BA7" authorId="7" shapeId="0" xr:uid="{00000000-0006-0000-0000-00001F000000}">
      <text>
        <r>
          <rPr>
            <sz val="10"/>
            <color indexed="81"/>
            <rFont val="Arial"/>
            <family val="2"/>
          </rPr>
          <t>Préciser ici les sites protégés par une installation de contrôle d’accès (Digicode ...)</t>
        </r>
      </text>
    </comment>
    <comment ref="BC7" authorId="4" shapeId="0" xr:uid="{00000000-0006-0000-0000-000020000000}">
      <text>
        <r>
          <rPr>
            <sz val="10"/>
            <color indexed="81"/>
            <rFont val="Arial"/>
            <family val="2"/>
          </rPr>
          <t>Indiquer si le bâtiment est soumis à un Plan de Prévention des Risques Naturels (PPRN)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Philippe DRENO</author>
  </authors>
  <commentList>
    <comment ref="B4" authorId="0" shapeId="0" xr:uid="{00000000-0006-0000-0100-000001000000}">
      <text>
        <r>
          <rPr>
            <sz val="10"/>
            <color indexed="81"/>
            <rFont val="Tahoma"/>
            <family val="2"/>
          </rPr>
          <t>Le cas échéant, préciser HT ou TTC.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B4" authorId="0" shapeId="0" xr:uid="{00000000-0006-0000-0200-000001000000}">
      <text>
        <r>
          <rPr>
            <sz val="10"/>
            <color indexed="81"/>
            <rFont val="Tahoma"/>
            <family val="2"/>
          </rPr>
          <t>Préciser s'il s'agit d'une serre tunnel plastique ou d'une serre traditionnelle en verre.</t>
        </r>
      </text>
    </comment>
  </commentList>
</comments>
</file>

<file path=xl/sharedStrings.xml><?xml version="1.0" encoding="utf-8"?>
<sst xmlns="http://schemas.openxmlformats.org/spreadsheetml/2006/main" count="550" uniqueCount="225">
  <si>
    <t>N°</t>
  </si>
  <si>
    <t>Vérification annuelle des installations électriques</t>
  </si>
  <si>
    <t>Vérification annuelle des installations de gaz</t>
  </si>
  <si>
    <t>Ex</t>
  </si>
  <si>
    <t>OUI</t>
  </si>
  <si>
    <t>Valeur</t>
  </si>
  <si>
    <t>Capacité d'accueil</t>
  </si>
  <si>
    <t>Contrôle d'accès</t>
  </si>
  <si>
    <t>Système de désenfumage</t>
  </si>
  <si>
    <t>SERRES</t>
  </si>
  <si>
    <t>Type</t>
  </si>
  <si>
    <t>Année</t>
  </si>
  <si>
    <t>Valeur TTC</t>
  </si>
  <si>
    <t>CMF</t>
  </si>
  <si>
    <t>Superficie en m²</t>
  </si>
  <si>
    <t>Vidéo-protection</t>
  </si>
  <si>
    <t>Marque fabricant</t>
  </si>
  <si>
    <t>Superficie au sol en m²</t>
  </si>
  <si>
    <t>NON</t>
  </si>
  <si>
    <t xml:space="preserve">Désignation </t>
  </si>
  <si>
    <t xml:space="preserve">Superficie développée (m²) </t>
  </si>
  <si>
    <t>Activité exercée</t>
  </si>
  <si>
    <t>Monument historique 
(classé ou inscrit)</t>
  </si>
  <si>
    <t>Autres : préciser</t>
  </si>
  <si>
    <t xml:space="preserve">Superficie totale </t>
  </si>
  <si>
    <t>m²</t>
  </si>
  <si>
    <t>Bâtiments vides, désaffectés, squattés….</t>
  </si>
  <si>
    <t xml:space="preserve">Installations photovoltaïques </t>
  </si>
  <si>
    <t>Batiment équipé de panneaux</t>
  </si>
  <si>
    <t>Système de Sécurité Incendie (SSI)</t>
  </si>
  <si>
    <t>Exposition aux risques naturels</t>
  </si>
  <si>
    <t>Coordonnées GPS
de l'immeuble</t>
  </si>
  <si>
    <t>Mesures de prévention/protection</t>
  </si>
  <si>
    <t>PPRN</t>
  </si>
  <si>
    <t>Détails des risques</t>
  </si>
  <si>
    <t>OUI : badges</t>
  </si>
  <si>
    <t>SO</t>
  </si>
  <si>
    <t>La 46.316667 
Lo -0.466667</t>
  </si>
  <si>
    <t>Puissance de l'installation</t>
  </si>
  <si>
    <t xml:space="preserve">Valeur de l'installation </t>
  </si>
  <si>
    <t xml:space="preserve">Nom de l'exploitant </t>
  </si>
  <si>
    <t>Renonciation 
à recours réciproque</t>
  </si>
  <si>
    <t>Energie 220</t>
  </si>
  <si>
    <t>200 KVc</t>
  </si>
  <si>
    <t>Commentaires</t>
  </si>
  <si>
    <t>Superficie totale en m²</t>
  </si>
  <si>
    <t>PARC IMMOBILIER GÉNÉRAL</t>
  </si>
  <si>
    <t>TENTES ET CHAPITEAUX</t>
  </si>
  <si>
    <t>Le total ci-dessus se reportera sur la feuille 1 automatiquement</t>
  </si>
  <si>
    <t>La superficie déclarée à votre assureur est de</t>
  </si>
  <si>
    <t>Verre</t>
  </si>
  <si>
    <r>
      <t xml:space="preserve">m²  pour les bâtiments   </t>
    </r>
    <r>
      <rPr>
        <sz val="9"/>
        <rFont val="Arial"/>
        <family val="2"/>
      </rPr>
      <t>(feuille 1)</t>
    </r>
  </si>
  <si>
    <t>Sprinklers</t>
  </si>
  <si>
    <t>Nombre de niveaux de l'immeuble R+</t>
  </si>
  <si>
    <t>Qualité juridique</t>
  </si>
  <si>
    <t>Valeur du bâtiment / coût de construction</t>
  </si>
  <si>
    <t>Numéro de rue</t>
  </si>
  <si>
    <t>Code postal</t>
  </si>
  <si>
    <t xml:space="preserve">Bâtiment occupé par un tiers </t>
  </si>
  <si>
    <t>Renonciation à recours</t>
  </si>
  <si>
    <t>Immeuble de Grande Hauteur (IGH)</t>
  </si>
  <si>
    <t>Activité exercée par l'assuré</t>
  </si>
  <si>
    <t>Matériaux de construction</t>
  </si>
  <si>
    <t>Matériaux de couverture</t>
  </si>
  <si>
    <t>Bac acier</t>
  </si>
  <si>
    <t>Béton</t>
  </si>
  <si>
    <t>Incendie</t>
  </si>
  <si>
    <t>Vol / Vandalisme</t>
  </si>
  <si>
    <t>Attestation Q4 disponible</t>
  </si>
  <si>
    <t>Exposition aux risques technologiques</t>
  </si>
  <si>
    <t>Attestation Q18 disponible</t>
  </si>
  <si>
    <t>Attestation Q19 disponible</t>
  </si>
  <si>
    <t>PPRT</t>
  </si>
  <si>
    <t>Marque</t>
  </si>
  <si>
    <t>Série</t>
  </si>
  <si>
    <t>Modèle</t>
  </si>
  <si>
    <t>Surimposition</t>
  </si>
  <si>
    <t>Surface totale des panneaux</t>
  </si>
  <si>
    <t>Mode de consommation</t>
  </si>
  <si>
    <t>Autoconsommation</t>
  </si>
  <si>
    <t>Sécurisation des accès à la toiture</t>
  </si>
  <si>
    <t>Type de pose</t>
  </si>
  <si>
    <t>Nombre d'onduleurs (par site)</t>
  </si>
  <si>
    <t>Date de mise en service</t>
  </si>
  <si>
    <t>Maintenance préventive</t>
  </si>
  <si>
    <t>Détection intrusion (sans report d'alarme)</t>
  </si>
  <si>
    <t>Détection intrusion (avec report d'alarme)</t>
  </si>
  <si>
    <t>Vérification annuelle</t>
  </si>
  <si>
    <t>Rue Gambetta</t>
  </si>
  <si>
    <t>HIT N250</t>
  </si>
  <si>
    <t>PANASONIC</t>
  </si>
  <si>
    <t>S_009</t>
  </si>
  <si>
    <t>Extincteurs mobiles</t>
  </si>
  <si>
    <t>Nom de la voie (rue, boulevard, avenue, impasse, chemin…)</t>
  </si>
  <si>
    <t>Commune</t>
  </si>
  <si>
    <t>Situation en zone de sécurité prioritaire (ZSP)</t>
  </si>
  <si>
    <t>Etablissement Recevant du Public (ERP) si oui indiquez la catégorie</t>
  </si>
  <si>
    <t>Nom de la personne physique ou de la personne morale</t>
  </si>
  <si>
    <t>Batiment  La Rotonde</t>
  </si>
  <si>
    <t>SAUTRON</t>
  </si>
  <si>
    <t>PNO</t>
  </si>
  <si>
    <t>Aucune</t>
  </si>
  <si>
    <t>Ferronnerie d'art</t>
  </si>
  <si>
    <t>Non</t>
  </si>
  <si>
    <t xml:space="preserve">250 m² </t>
  </si>
  <si>
    <t>Les Ferronneries de l'Ouest SAS</t>
  </si>
  <si>
    <t>Tiers (hors logement et hors cas des multi occupations par des associations d'une commune ou d'un EPCI ou, par exemple, des structures sociales d'un département)</t>
  </si>
  <si>
    <t>INFORMATIQUE</t>
  </si>
  <si>
    <t>OUI/NON</t>
  </si>
  <si>
    <t>MESURES GÉNÉRALES</t>
  </si>
  <si>
    <t>1.1</t>
  </si>
  <si>
    <t>1.2</t>
  </si>
  <si>
    <t>1.3</t>
  </si>
  <si>
    <t>1.4</t>
  </si>
  <si>
    <t>1.5</t>
  </si>
  <si>
    <t>1.6</t>
  </si>
  <si>
    <t>1.7</t>
  </si>
  <si>
    <t>1.8</t>
  </si>
  <si>
    <t>2.1</t>
  </si>
  <si>
    <t>2.2</t>
  </si>
  <si>
    <t>2.3</t>
  </si>
  <si>
    <t>2.4</t>
  </si>
  <si>
    <t>2.5</t>
  </si>
  <si>
    <t>2.6</t>
  </si>
  <si>
    <t>ENTRETIEN - NETTOYAGE</t>
  </si>
  <si>
    <t>PERTES DES DROITS</t>
  </si>
  <si>
    <t>ANTI-VIRUS</t>
  </si>
  <si>
    <t>DROITS D’ACCÈS</t>
  </si>
  <si>
    <t>IDENTIFICATION</t>
  </si>
  <si>
    <t>CHARTE INFORMATIQUE</t>
  </si>
  <si>
    <t>DOMMAGES AUX PROGRAMMES</t>
  </si>
  <si>
    <t>VOL VANDALISME – PROTECTION ÉLECTRONIQUE</t>
  </si>
  <si>
    <t>INCENDIE ET RISQUES ÉLECTRIQUES – DÉTECTION DES FUMÉES</t>
  </si>
  <si>
    <t>PANNES INTERNES – CLIMATISATION DES LOCAUX</t>
  </si>
  <si>
    <t>PANNES INTERNES - ONDULEURS</t>
  </si>
  <si>
    <t>SAUVEGARDES – CONSERVATION DES SUPPORTS</t>
  </si>
  <si>
    <t>SAUVEGARDES – TESTS DE RESTAURATION</t>
  </si>
  <si>
    <t>SAUVEGARDES - EXÉCUTION</t>
  </si>
  <si>
    <t>IMPLANTATION DES MATÉRIELS – SITUATION DES RISQUES</t>
  </si>
  <si>
    <t>Une procédure prévoit que les droits d’accès accordés au personnel sont systématiquement bloqués après leur radiation des effectifs.</t>
  </si>
  <si>
    <t>Le réseau est protégé contre les atteintes de virus.</t>
  </si>
  <si>
    <t>Les droits d’accès des opérateurs sont hiérarchisés en fonction de leur position dans l’organigramme et de leurs compétences.</t>
  </si>
  <si>
    <t>Une procédure prévoit que les utilisateurs s’identifient par poste.</t>
  </si>
  <si>
    <t>Une charte informatique encadre l’utilisation des matériels et logiciels de l’organisation.</t>
  </si>
  <si>
    <t>Si oui, il est précisé la protection mise en œuvre.</t>
  </si>
  <si>
    <t>La salle informatique bénéficie de protections électroniques (code d’accès, vidéo, alarme).</t>
  </si>
  <si>
    <t>La salle informatique est protégée par une installation de détection des fumées.</t>
  </si>
  <si>
    <t>Cette installation de climatisation est sécurisée par une alarme de panne.</t>
  </si>
  <si>
    <t>La salle dans laquelle sont situés les serveurs est climatisée.</t>
  </si>
  <si>
    <t>Les serveurs de l’installation sont protégés par onduleurs.</t>
  </si>
  <si>
    <t>Il est précisé par ailleurs le fait que ces supports sont stockés ou non dans le bâtiment abritant le ou les serveurs.</t>
  </si>
  <si>
    <t>Il est précisé les conditions de conservation des supports de sauvegarde (tiroir, armoire ou un coffre ignifuge).</t>
  </si>
  <si>
    <t>Il est procédé ponctuellement à des tests de restauration des supports de sauvegarde.</t>
  </si>
  <si>
    <t>Il est précisé la fréquence d’exécution des sauvegardes des serveurs.</t>
  </si>
  <si>
    <t>Les matériels sont tous implantés dans les locaux de l’organisation.</t>
  </si>
  <si>
    <t>Si non, précisez chez quel tiers ils peuvent être situés (prestataires informatiques, trésorerie ou autres).</t>
  </si>
  <si>
    <t>Les poussières accumulées peuvent essouffler les matériels et peuvent ralentir les appareils. Les matériels sensibles sont-ils nettoyés ? (Serveurs, baie…)</t>
  </si>
  <si>
    <t>MAISON DES ASSOCIATIONS ET BUREAUX PARTAGES</t>
  </si>
  <si>
    <t>RUE DU PATIS</t>
  </si>
  <si>
    <t>EGLISE</t>
  </si>
  <si>
    <t>PLACE DE L'EGLISE</t>
  </si>
  <si>
    <t>GARDERIE+ ESPACE DES JEUNES</t>
  </si>
  <si>
    <t>IMPASSE DES MARMOUSETS</t>
  </si>
  <si>
    <t>PO</t>
  </si>
  <si>
    <t>LOCAL INFIRMIER(RDC) LOCATIF (ETAGE)</t>
  </si>
  <si>
    <t>CREPERIE (RDC)</t>
  </si>
  <si>
    <t>LOGEMENTS (ETAGE)</t>
  </si>
  <si>
    <t xml:space="preserve"> 2 LOCATIFS(ETAGE)</t>
  </si>
  <si>
    <t>CANTINE SCOLAIRE</t>
  </si>
  <si>
    <t>MEDIATHEQUE</t>
  </si>
  <si>
    <t>SALLE D'ACTIVITES+creperie</t>
  </si>
  <si>
    <t xml:space="preserve"> SALLE POLYVALENTE</t>
  </si>
  <si>
    <t>SERVICE TECHNIQUES</t>
  </si>
  <si>
    <t>STADE VESTIAIRES CLUB HOUSE</t>
  </si>
  <si>
    <t>ROUTE DU STADE</t>
  </si>
  <si>
    <t>SANITAIRES PUBLICS</t>
  </si>
  <si>
    <t>RESIDENCE DOMICILE PARTAGE</t>
  </si>
  <si>
    <t>RESIDENCE LOUIS DERON</t>
  </si>
  <si>
    <t>SUPERETTE</t>
  </si>
  <si>
    <t>Allée du barenton</t>
  </si>
  <si>
    <t>RUE DU POURPRIS</t>
  </si>
  <si>
    <t>COMPLEXE SPORTIF</t>
  </si>
  <si>
    <t>RUE DU STADE</t>
  </si>
  <si>
    <t>RUE DU MOULINET</t>
  </si>
  <si>
    <t xml:space="preserve"> RUE DU MOULINET</t>
  </si>
  <si>
    <t xml:space="preserve"> RUE GABRIEL DESHAYES</t>
  </si>
  <si>
    <t xml:space="preserve"> RUE DE SAINT CYR</t>
  </si>
  <si>
    <t>RUE DES PERRIERES</t>
  </si>
  <si>
    <t xml:space="preserve"> RUE SAINT CYR</t>
  </si>
  <si>
    <t xml:space="preserve"> RUE MONSEIGNEUR BECEL</t>
  </si>
  <si>
    <t>RUE DE LA MARE DE LA TOUX</t>
  </si>
  <si>
    <t xml:space="preserve"> RUE DE SAINT CYR COETQUIDAN</t>
  </si>
  <si>
    <t>BOX -COIFFEUR</t>
  </si>
  <si>
    <t>BOX-ESTHETICIENNE</t>
  </si>
  <si>
    <t>2 LOGEMENTS COMMUNAUX</t>
  </si>
  <si>
    <t xml:space="preserve">MAIRIE </t>
  </si>
  <si>
    <t>2B</t>
  </si>
  <si>
    <t>2A</t>
  </si>
  <si>
    <t xml:space="preserve"> ECOLE GERMAINE TILLION</t>
  </si>
  <si>
    <t>LO</t>
  </si>
  <si>
    <t>RAS</t>
  </si>
  <si>
    <t>CHARTE EN COURS</t>
  </si>
  <si>
    <t>prestataire informatique  MICRO C</t>
  </si>
  <si>
    <t>ABRI WOODYBUS</t>
  </si>
  <si>
    <t>Locaux RDC rue du moulinet : RICHARD+NEUVILLE (RDC)</t>
  </si>
  <si>
    <t>2 ET 4</t>
  </si>
  <si>
    <t>LA MAISON DE L'ERMITE</t>
  </si>
  <si>
    <t>RUE DES AFOLETTES</t>
  </si>
  <si>
    <t>BEIGNON</t>
  </si>
  <si>
    <t xml:space="preserve">Culte </t>
  </si>
  <si>
    <t>infirmière</t>
  </si>
  <si>
    <t>crêpière</t>
  </si>
  <si>
    <t>crepière</t>
  </si>
  <si>
    <t>psychologue et ortohphoniste</t>
  </si>
  <si>
    <t>gérants</t>
  </si>
  <si>
    <t>podologue et magnétiseur</t>
  </si>
  <si>
    <t>PODOLOGUE ET magnétiseur (RDC)+ LOGEMENTS COMMUNAUX(ETAGE) GARAGES</t>
  </si>
  <si>
    <t>école privée</t>
  </si>
  <si>
    <t>coiffeur</t>
  </si>
  <si>
    <t>esthéticienne</t>
  </si>
  <si>
    <t>Pas d'électricité</t>
  </si>
  <si>
    <t>PAS DE GAZ</t>
  </si>
  <si>
    <t>GARDERIE POURPRIS</t>
  </si>
  <si>
    <t>EN COURS</t>
  </si>
  <si>
    <t>ALLEE DE L'EPINAY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</si>
</sst>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_-* #,##0.00\ _€_-;\-* #,##0.00\ _€_-;_-* &quot;-&quot;??\ _€_-;_-@_-"/>
    <numFmt numFmtId="165" formatCode="#,##0\ &quot;€&quot;"/>
    <numFmt numFmtId="166" formatCode="_-* #,##0\ &quot;€&quot;_-;\-* #,##0\ &quot;€&quot;_-;_-* &quot;-&quot;??\ &quot;€&quot;_-;_-@_-"/>
    <numFmt numFmtId="167" formatCode="#,##0_ ;\-#,##0\ "/>
    <numFmt numFmtId="168" formatCode="_-* #,##0\ _€_-;\-* #,##0\ _€_-;_-* &quot;-&quot;??\ _€_-;_-@_-"/>
  </numFmts>
  <fonts count="24">
    <font>
      <sz val="10"/>
      <name val="Arial"/>
    </font>
    <font>
      <sz val="10"/>
      <name val="Arial"/>
      <family val="2"/>
    </font>
    <font>
      <sz val="9"/>
      <color indexed="81"/>
      <name val="Tahoma"/>
      <family val="2"/>
    </font>
    <font>
      <sz val="10"/>
      <name val="Arial"/>
      <family val="2"/>
    </font>
    <font>
      <sz val="10"/>
      <color indexed="81"/>
      <name val="Tahoma"/>
      <family val="2"/>
    </font>
    <font>
      <sz val="9"/>
      <name val="Arial"/>
      <family val="2"/>
    </font>
    <font>
      <sz val="10"/>
      <name val="Arial Narrow"/>
      <family val="2"/>
    </font>
    <font>
      <sz val="10"/>
      <color indexed="81"/>
      <name val="Arial"/>
      <family val="2"/>
    </font>
    <font>
      <b/>
      <sz val="9"/>
      <name val="Arial"/>
      <family val="2"/>
    </font>
    <font>
      <b/>
      <sz val="11"/>
      <name val="Arial"/>
      <family val="2"/>
    </font>
    <font>
      <sz val="11"/>
      <name val="Arial"/>
      <family val="2"/>
    </font>
    <font>
      <b/>
      <sz val="11"/>
      <color rgb="FF17365D"/>
      <name val="Arial"/>
      <family val="2"/>
    </font>
    <font>
      <i/>
      <sz val="9"/>
      <color theme="0"/>
      <name val="Arial"/>
      <family val="2"/>
    </font>
    <font>
      <b/>
      <sz val="10"/>
      <color theme="0"/>
      <name val="Arial Narrow"/>
      <family val="2"/>
    </font>
    <font>
      <b/>
      <sz val="11"/>
      <color theme="1"/>
      <name val="Arial"/>
      <family val="2"/>
    </font>
    <font>
      <b/>
      <i/>
      <sz val="9"/>
      <color theme="0"/>
      <name val="Arial"/>
      <family val="2"/>
    </font>
    <font>
      <b/>
      <u/>
      <sz val="10"/>
      <color theme="0"/>
      <name val="Arial Narrow"/>
      <family val="2"/>
    </font>
    <font>
      <b/>
      <sz val="14"/>
      <color theme="0"/>
      <name val="Arial"/>
      <family val="2"/>
    </font>
    <font>
      <b/>
      <u/>
      <sz val="10"/>
      <color indexed="81"/>
      <name val="Arial"/>
      <family val="2"/>
    </font>
    <font>
      <b/>
      <sz val="10"/>
      <color indexed="81"/>
      <name val="Arial"/>
      <family val="2"/>
    </font>
    <font>
      <sz val="10"/>
      <color indexed="81"/>
      <name val="Arial "/>
    </font>
    <font>
      <b/>
      <sz val="10"/>
      <name val="Arial"/>
      <family val="2"/>
    </font>
    <font>
      <sz val="9"/>
      <color theme="0"/>
      <name val="Arial"/>
      <family val="2"/>
    </font>
    <font>
      <b/>
      <sz val="9"/>
      <color theme="0"/>
      <name val="Arial"/>
      <family val="2"/>
    </font>
  </fonts>
  <fills count="12">
    <fill>
      <patternFill patternType="none"/>
    </fill>
    <fill>
      <patternFill patternType="gray125"/>
    </fill>
    <fill>
      <patternFill patternType="solid">
        <fgColor rgb="FFE6F0FF"/>
        <bgColor indexed="64"/>
      </patternFill>
    </fill>
    <fill>
      <patternFill patternType="solid">
        <fgColor rgb="FF7B9AC1"/>
        <bgColor indexed="64"/>
      </patternFill>
    </fill>
    <fill>
      <patternFill patternType="solid">
        <fgColor rgb="FF17365D"/>
        <bgColor indexed="64"/>
      </patternFill>
    </fill>
    <fill>
      <patternFill patternType="solid">
        <fgColor rgb="FFCF6949"/>
        <bgColor indexed="64"/>
      </patternFill>
    </fill>
    <fill>
      <patternFill patternType="solid">
        <fgColor rgb="FFDCB524"/>
        <bgColor indexed="64"/>
      </patternFill>
    </fill>
    <fill>
      <patternFill patternType="solid">
        <fgColor rgb="FF829161"/>
        <bgColor indexed="64"/>
      </patternFill>
    </fill>
    <fill>
      <patternFill patternType="solid">
        <fgColor rgb="FFD686A4"/>
        <bgColor indexed="64"/>
      </patternFill>
    </fill>
    <fill>
      <patternFill patternType="solid">
        <fgColor rgb="FF558A9D"/>
        <bgColor indexed="64"/>
      </patternFill>
    </fill>
    <fill>
      <patternFill patternType="solid">
        <fgColor theme="0" tint="-0.249977111117893"/>
        <bgColor indexed="64"/>
      </patternFill>
    </fill>
    <fill>
      <patternFill patternType="solid">
        <fgColor theme="0" tint="-4.9989318521683403E-2"/>
        <bgColor indexed="64"/>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double">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double">
        <color indexed="64"/>
      </right>
      <top/>
      <bottom style="thin">
        <color indexed="64"/>
      </bottom>
      <diagonal/>
    </border>
    <border>
      <left style="thin">
        <color indexed="64"/>
      </left>
      <right style="double">
        <color indexed="64"/>
      </right>
      <top style="double">
        <color indexed="64"/>
      </top>
      <bottom/>
      <diagonal/>
    </border>
  </borders>
  <cellStyleXfs count="3">
    <xf numFmtId="0" fontId="0" fillId="0" borderId="0"/>
    <xf numFmtId="164" fontId="1" fillId="0" borderId="0" applyFont="0" applyFill="0" applyBorder="0" applyAlignment="0" applyProtection="0"/>
    <xf numFmtId="44" fontId="1" fillId="0" borderId="0" applyFont="0" applyFill="0" applyBorder="0" applyAlignment="0" applyProtection="0"/>
  </cellStyleXfs>
  <cellXfs count="127">
    <xf numFmtId="0" fontId="0" fillId="0" borderId="0" xfId="0"/>
    <xf numFmtId="0" fontId="0" fillId="0" borderId="0" xfId="0" applyAlignment="1">
      <alignment vertical="center"/>
    </xf>
    <xf numFmtId="165" fontId="0" fillId="0" borderId="0" xfId="0" applyNumberFormat="1" applyAlignment="1">
      <alignment horizontal="center"/>
    </xf>
    <xf numFmtId="0" fontId="0" fillId="0" borderId="0" xfId="0" applyAlignment="1">
      <alignment horizontal="center"/>
    </xf>
    <xf numFmtId="1" fontId="0" fillId="0" borderId="0" xfId="0" applyNumberFormat="1" applyAlignment="1">
      <alignment horizontal="center"/>
    </xf>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6" fillId="0" borderId="0" xfId="0" applyFont="1"/>
    <xf numFmtId="0" fontId="11" fillId="0" borderId="0" xfId="0" applyFont="1" applyAlignment="1">
      <alignment vertical="top"/>
    </xf>
    <xf numFmtId="0" fontId="11" fillId="0" borderId="0" xfId="0" applyFo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12" fillId="3" borderId="9" xfId="0" applyFont="1" applyFill="1" applyBorder="1" applyAlignment="1">
      <alignment horizontal="center" vertical="center" wrapText="1"/>
    </xf>
    <xf numFmtId="11" fontId="13" fillId="4" borderId="9" xfId="0"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5" fillId="0" borderId="11" xfId="0" applyFont="1" applyBorder="1" applyAlignment="1">
      <alignment horizontal="center" vertical="center"/>
    </xf>
    <xf numFmtId="0" fontId="5" fillId="2" borderId="12" xfId="0" applyFont="1" applyFill="1" applyBorder="1" applyAlignment="1">
      <alignment horizontal="center" vertical="center"/>
    </xf>
    <xf numFmtId="0" fontId="5" fillId="0" borderId="12" xfId="0" applyFont="1" applyBorder="1" applyAlignment="1">
      <alignment horizontal="center" vertical="center"/>
    </xf>
    <xf numFmtId="0" fontId="5" fillId="2" borderId="13" xfId="0" applyFont="1" applyFill="1" applyBorder="1" applyAlignment="1">
      <alignment horizontal="center" vertical="center"/>
    </xf>
    <xf numFmtId="0" fontId="13" fillId="4" borderId="9" xfId="0" applyFont="1" applyFill="1" applyBorder="1" applyAlignment="1">
      <alignment horizontal="center" vertical="center" wrapText="1"/>
    </xf>
    <xf numFmtId="6" fontId="12" fillId="3" borderId="9" xfId="0" applyNumberFormat="1" applyFont="1" applyFill="1" applyBorder="1" applyAlignment="1">
      <alignment horizontal="center" vertical="center" wrapText="1"/>
    </xf>
    <xf numFmtId="0" fontId="9" fillId="3" borderId="3" xfId="0" applyFont="1" applyFill="1" applyBorder="1"/>
    <xf numFmtId="0" fontId="10" fillId="3" borderId="15" xfId="0" applyFont="1" applyFill="1" applyBorder="1" applyAlignment="1">
      <alignment vertical="center"/>
    </xf>
    <xf numFmtId="0" fontId="9" fillId="3" borderId="1" xfId="0" applyFont="1" applyFill="1" applyBorder="1"/>
    <xf numFmtId="0" fontId="14" fillId="3" borderId="0" xfId="0" applyFont="1" applyFill="1" applyAlignment="1">
      <alignment vertical="center"/>
    </xf>
    <xf numFmtId="0" fontId="14" fillId="3" borderId="0" xfId="0" applyFont="1" applyFill="1" applyAlignment="1">
      <alignment horizontal="center" vertical="center"/>
    </xf>
    <xf numFmtId="0" fontId="9" fillId="3" borderId="15" xfId="0" applyFont="1" applyFill="1" applyBorder="1"/>
    <xf numFmtId="0" fontId="14" fillId="3" borderId="17" xfId="0" applyFont="1" applyFill="1" applyBorder="1" applyAlignment="1">
      <alignment vertical="center"/>
    </xf>
    <xf numFmtId="0" fontId="14" fillId="3" borderId="17" xfId="0" applyFont="1" applyFill="1" applyBorder="1" applyAlignment="1">
      <alignment horizontal="right" vertical="center"/>
    </xf>
    <xf numFmtId="0" fontId="0" fillId="0" borderId="18" xfId="0" applyBorder="1" applyAlignment="1">
      <alignment vertical="center"/>
    </xf>
    <xf numFmtId="0" fontId="0" fillId="0" borderId="18" xfId="0" applyBorder="1"/>
    <xf numFmtId="0" fontId="0" fillId="0" borderId="18" xfId="0" applyBorder="1" applyAlignment="1">
      <alignment horizontal="center"/>
    </xf>
    <xf numFmtId="1" fontId="0" fillId="0" borderId="18" xfId="0" applyNumberFormat="1" applyBorder="1" applyAlignment="1">
      <alignment horizontal="center"/>
    </xf>
    <xf numFmtId="165" fontId="0" fillId="0" borderId="18" xfId="0" applyNumberFormat="1" applyBorder="1" applyAlignment="1">
      <alignment horizontal="center"/>
    </xf>
    <xf numFmtId="166" fontId="12" fillId="3" borderId="9" xfId="2" applyNumberFormat="1" applyFont="1" applyFill="1" applyBorder="1" applyAlignment="1">
      <alignment horizontal="center" vertical="center" wrapText="1"/>
    </xf>
    <xf numFmtId="166" fontId="12" fillId="3" borderId="9" xfId="2" applyNumberFormat="1" applyFont="1" applyFill="1" applyBorder="1" applyAlignment="1">
      <alignment horizontal="right" vertical="center" wrapText="1" indent="1"/>
    </xf>
    <xf numFmtId="0" fontId="12" fillId="3" borderId="9" xfId="0" applyFont="1" applyFill="1" applyBorder="1" applyAlignment="1">
      <alignment horizontal="right" vertical="center" wrapText="1" indent="1"/>
    </xf>
    <xf numFmtId="168" fontId="12" fillId="3" borderId="9" xfId="1" applyNumberFormat="1" applyFont="1" applyFill="1" applyBorder="1" applyAlignment="1">
      <alignment horizontal="right" vertical="center" wrapText="1" indent="1"/>
    </xf>
    <xf numFmtId="0" fontId="0" fillId="0" borderId="0" xfId="0" applyAlignment="1">
      <alignment horizontal="center" vertical="center"/>
    </xf>
    <xf numFmtId="0" fontId="9" fillId="3" borderId="15" xfId="0" applyFont="1" applyFill="1" applyBorder="1" applyAlignment="1">
      <alignment horizontal="center" vertical="center"/>
    </xf>
    <xf numFmtId="168" fontId="14" fillId="3" borderId="0" xfId="1" applyNumberFormat="1" applyFont="1" applyFill="1" applyAlignment="1">
      <alignment horizontal="center" vertical="center"/>
    </xf>
    <xf numFmtId="3" fontId="17" fillId="3" borderId="3" xfId="0" applyNumberFormat="1" applyFont="1" applyFill="1" applyBorder="1"/>
    <xf numFmtId="3" fontId="14" fillId="3" borderId="0" xfId="0" applyNumberFormat="1" applyFont="1" applyFill="1" applyAlignment="1">
      <alignment horizontal="right" vertical="center" indent="1"/>
    </xf>
    <xf numFmtId="3" fontId="8" fillId="0" borderId="6" xfId="0" applyNumberFormat="1" applyFont="1" applyBorder="1" applyAlignment="1">
      <alignment horizontal="center" vertical="center" wrapText="1"/>
    </xf>
    <xf numFmtId="3" fontId="8" fillId="2" borderId="1"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8" fillId="2" borderId="4" xfId="0" applyNumberFormat="1" applyFont="1" applyFill="1" applyBorder="1" applyAlignment="1">
      <alignment horizontal="center" vertical="center" wrapText="1"/>
    </xf>
    <xf numFmtId="168" fontId="10" fillId="3" borderId="15" xfId="0" applyNumberFormat="1" applyFont="1" applyFill="1" applyBorder="1" applyAlignment="1">
      <alignment vertical="center"/>
    </xf>
    <xf numFmtId="0" fontId="13" fillId="5" borderId="9" xfId="0" applyFont="1" applyFill="1" applyBorder="1" applyAlignment="1">
      <alignment horizontal="center" vertical="center" wrapText="1"/>
    </xf>
    <xf numFmtId="11" fontId="13" fillId="6" borderId="2"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5" fillId="10" borderId="26" xfId="0" applyFont="1" applyFill="1" applyBorder="1" applyAlignment="1">
      <alignment horizontal="center" vertical="center" wrapText="1"/>
    </xf>
    <xf numFmtId="0" fontId="5" fillId="11" borderId="2" xfId="0" applyFont="1" applyFill="1" applyBorder="1" applyAlignment="1">
      <alignment horizontal="center" vertical="center"/>
    </xf>
    <xf numFmtId="0" fontId="5" fillId="11" borderId="2" xfId="0" applyFont="1" applyFill="1" applyBorder="1" applyAlignment="1">
      <alignment vertical="center" wrapText="1"/>
    </xf>
    <xf numFmtId="0" fontId="5" fillId="11" borderId="2" xfId="0" applyFont="1" applyFill="1" applyBorder="1" applyAlignment="1">
      <alignment horizontal="center" vertical="center" wrapText="1"/>
    </xf>
    <xf numFmtId="167" fontId="8" fillId="11" borderId="2" xfId="1" applyNumberFormat="1" applyFont="1" applyFill="1" applyBorder="1" applyAlignment="1">
      <alignment horizontal="center" vertical="center" wrapText="1"/>
    </xf>
    <xf numFmtId="165" fontId="5" fillId="11" borderId="2" xfId="0" applyNumberFormat="1" applyFont="1" applyFill="1" applyBorder="1" applyAlignment="1">
      <alignment horizontal="right" vertical="center" wrapText="1"/>
    </xf>
    <xf numFmtId="14" fontId="5" fillId="11" borderId="2" xfId="0" applyNumberFormat="1" applyFont="1" applyFill="1" applyBorder="1" applyAlignment="1">
      <alignment horizontal="center" vertical="center" wrapText="1"/>
    </xf>
    <xf numFmtId="0" fontId="15" fillId="10" borderId="29" xfId="0" applyFont="1" applyFill="1" applyBorder="1" applyAlignment="1">
      <alignment horizontal="center" vertical="center" wrapText="1"/>
    </xf>
    <xf numFmtId="165" fontId="15" fillId="10" borderId="26" xfId="0" applyNumberFormat="1" applyFont="1" applyFill="1" applyBorder="1" applyAlignment="1">
      <alignment horizontal="center" vertical="center" wrapText="1"/>
    </xf>
    <xf numFmtId="14" fontId="15" fillId="10" borderId="26" xfId="0" applyNumberFormat="1" applyFont="1" applyFill="1" applyBorder="1" applyAlignment="1">
      <alignment horizontal="center" vertical="center" wrapText="1"/>
    </xf>
    <xf numFmtId="6" fontId="15" fillId="10" borderId="26" xfId="0" applyNumberFormat="1" applyFont="1" applyFill="1" applyBorder="1" applyAlignment="1">
      <alignment horizontal="center" vertical="center" wrapText="1"/>
    </xf>
    <xf numFmtId="0" fontId="15" fillId="10" borderId="26" xfId="0" applyFont="1" applyFill="1" applyBorder="1" applyAlignment="1">
      <alignment vertical="center" wrapText="1"/>
    </xf>
    <xf numFmtId="0" fontId="0" fillId="0" borderId="0" xfId="0" applyAlignment="1">
      <alignment horizontal="left"/>
    </xf>
    <xf numFmtId="1" fontId="0" fillId="0" borderId="0" xfId="0" applyNumberFormat="1" applyAlignment="1">
      <alignment horizontal="left"/>
    </xf>
    <xf numFmtId="1" fontId="0" fillId="0" borderId="0" xfId="0" applyNumberFormat="1" applyAlignment="1">
      <alignment vertical="center"/>
    </xf>
    <xf numFmtId="1" fontId="0" fillId="0" borderId="18" xfId="0" applyNumberFormat="1" applyBorder="1" applyAlignment="1">
      <alignment vertical="center"/>
    </xf>
    <xf numFmtId="1" fontId="5" fillId="0" borderId="11" xfId="0" applyNumberFormat="1" applyFont="1" applyBorder="1" applyAlignment="1">
      <alignment horizontal="center" vertical="center"/>
    </xf>
    <xf numFmtId="0" fontId="0" fillId="0" borderId="0" xfId="0" applyAlignment="1">
      <alignment horizontal="left" vertical="center" indent="1"/>
    </xf>
    <xf numFmtId="0" fontId="11" fillId="0" borderId="0" xfId="0" applyFont="1" applyAlignment="1">
      <alignment horizontal="left" vertical="center" indent="1"/>
    </xf>
    <xf numFmtId="0" fontId="0" fillId="0" borderId="18" xfId="0" applyBorder="1" applyAlignment="1">
      <alignment horizontal="left" vertical="center" indent="1"/>
    </xf>
    <xf numFmtId="0" fontId="5" fillId="0" borderId="6" xfId="0" applyFont="1" applyBorder="1" applyAlignment="1">
      <alignment horizontal="left" vertical="center" wrapText="1" indent="1"/>
    </xf>
    <xf numFmtId="0" fontId="3" fillId="0" borderId="0" xfId="0" applyFont="1" applyAlignment="1">
      <alignment horizontal="left" vertical="center" indent="1"/>
    </xf>
    <xf numFmtId="1" fontId="0" fillId="0" borderId="0" xfId="0" applyNumberFormat="1" applyAlignment="1">
      <alignment horizontal="left" vertical="center" indent="1"/>
    </xf>
    <xf numFmtId="1" fontId="0" fillId="0" borderId="18" xfId="0" applyNumberFormat="1" applyBorder="1" applyAlignment="1">
      <alignment horizontal="left" vertical="center" indent="1"/>
    </xf>
    <xf numFmtId="1" fontId="13" fillId="4" borderId="9" xfId="0" applyNumberFormat="1" applyFont="1" applyFill="1" applyBorder="1" applyAlignment="1">
      <alignment horizontal="center" vertical="center" wrapText="1"/>
    </xf>
    <xf numFmtId="0" fontId="13" fillId="4" borderId="9" xfId="0" applyFont="1" applyFill="1" applyBorder="1" applyAlignment="1">
      <alignment horizontal="left" vertical="center" wrapText="1" indent="1"/>
    </xf>
    <xf numFmtId="6" fontId="22" fillId="3" borderId="9" xfId="0" applyNumberFormat="1" applyFont="1" applyFill="1" applyBorder="1" applyAlignment="1">
      <alignment horizontal="left" vertical="center" wrapText="1" indent="1"/>
    </xf>
    <xf numFmtId="1" fontId="23" fillId="3" borderId="9" xfId="0" applyNumberFormat="1" applyFont="1" applyFill="1" applyBorder="1" applyAlignment="1">
      <alignment horizontal="center" vertical="center" wrapText="1"/>
    </xf>
    <xf numFmtId="0" fontId="23" fillId="3" borderId="9" xfId="0" applyFont="1" applyFill="1" applyBorder="1" applyAlignment="1">
      <alignment horizontal="left" vertical="center" wrapText="1" indent="1"/>
    </xf>
    <xf numFmtId="6" fontId="23" fillId="3" borderId="9" xfId="0" applyNumberFormat="1" applyFont="1" applyFill="1" applyBorder="1" applyAlignment="1">
      <alignment horizontal="left" vertical="center" wrapText="1" indent="1"/>
    </xf>
    <xf numFmtId="0" fontId="21" fillId="0" borderId="0" xfId="0" applyFont="1"/>
    <xf numFmtId="0" fontId="21" fillId="0" borderId="0" xfId="0" applyFont="1" applyAlignment="1">
      <alignment vertical="center"/>
    </xf>
    <xf numFmtId="1" fontId="5" fillId="0" borderId="32" xfId="0" applyNumberFormat="1" applyFont="1" applyBorder="1" applyAlignment="1">
      <alignment horizontal="center" vertical="center"/>
    </xf>
    <xf numFmtId="1" fontId="5" fillId="0" borderId="31" xfId="0" applyNumberFormat="1" applyFont="1" applyBorder="1" applyAlignment="1">
      <alignment horizontal="center" vertical="center"/>
    </xf>
    <xf numFmtId="167" fontId="8" fillId="0" borderId="2" xfId="1" applyNumberFormat="1"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6" borderId="2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8" borderId="27"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9" borderId="17" xfId="0" applyFont="1" applyFill="1" applyBorder="1" applyAlignment="1">
      <alignment horizontal="center" vertical="center" wrapText="1"/>
    </xf>
    <xf numFmtId="0" fontId="13" fillId="9" borderId="20" xfId="0" applyFont="1" applyFill="1" applyBorder="1" applyAlignment="1">
      <alignment horizontal="center" vertical="center" wrapText="1"/>
    </xf>
    <xf numFmtId="0" fontId="13" fillId="9" borderId="14" xfId="0" applyFont="1" applyFill="1" applyBorder="1" applyAlignment="1">
      <alignment horizontal="center" vertical="center" wrapText="1"/>
    </xf>
    <xf numFmtId="0" fontId="13" fillId="9" borderId="6" xfId="0" applyFont="1" applyFill="1" applyBorder="1" applyAlignment="1">
      <alignment horizontal="center" vertical="center" wrapText="1"/>
    </xf>
    <xf numFmtId="11" fontId="13" fillId="4" borderId="19" xfId="0" applyNumberFormat="1" applyFont="1" applyFill="1" applyBorder="1" applyAlignment="1">
      <alignment horizontal="center" vertical="center" wrapText="1"/>
    </xf>
    <xf numFmtId="11" fontId="13" fillId="4" borderId="7" xfId="0" applyNumberFormat="1" applyFont="1" applyFill="1" applyBorder="1" applyAlignment="1">
      <alignment horizontal="center" vertical="center" wrapText="1"/>
    </xf>
    <xf numFmtId="0" fontId="13" fillId="7" borderId="21" xfId="0" applyFont="1" applyFill="1" applyBorder="1" applyAlignment="1">
      <alignment horizontal="center" vertical="center" wrapText="1"/>
    </xf>
    <xf numFmtId="0" fontId="13" fillId="7" borderId="22" xfId="0" applyFont="1" applyFill="1" applyBorder="1" applyAlignment="1">
      <alignment horizontal="center" vertical="center" wrapText="1"/>
    </xf>
    <xf numFmtId="0" fontId="13" fillId="7" borderId="23"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15"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0" fillId="0" borderId="0" xfId="0" applyAlignment="1">
      <alignment horizontal="center"/>
    </xf>
  </cellXfs>
  <cellStyles count="3">
    <cellStyle name="Milliers" xfId="1" builtinId="3"/>
    <cellStyle name="Monétaire" xfId="2" builtinId="4"/>
    <cellStyle name="Normal" xfId="0" builtinId="0"/>
  </cellStyles>
  <dxfs count="0"/>
  <tableStyles count="0" defaultTableStyle="TableStyleMedium2" defaultPivotStyle="PivotStyleLight16"/>
  <colors>
    <mruColors>
      <color rgb="FF7B9AC1"/>
      <color rgb="FFEAEFF6"/>
      <color rgb="FFDFE7F1"/>
      <color rgb="FFCFDBE9"/>
      <color rgb="FF17365D"/>
      <color rgb="FFDC917A"/>
      <color rgb="FFD78267"/>
      <color rgb="FFD37659"/>
      <color rgb="FFCF6949"/>
      <color rgb="FF558A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76200</xdr:colOff>
      <xdr:row>6</xdr:row>
      <xdr:rowOff>133349</xdr:rowOff>
    </xdr:from>
    <xdr:to>
      <xdr:col>0</xdr:col>
      <xdr:colOff>247650</xdr:colOff>
      <xdr:row>6</xdr:row>
      <xdr:rowOff>266698</xdr:rowOff>
    </xdr:to>
    <xdr:sp macro="" textlink="">
      <xdr:nvSpPr>
        <xdr:cNvPr id="2" name="Flèche : virage 1">
          <a:extLst>
            <a:ext uri="{FF2B5EF4-FFF2-40B4-BE49-F238E27FC236}">
              <a16:creationId xmlns:a16="http://schemas.microsoft.com/office/drawing/2014/main" id="{5E9E5046-D4AE-AF4F-426B-3D7572BCFC03}"/>
            </a:ext>
          </a:extLst>
        </xdr:cNvPr>
        <xdr:cNvSpPr/>
      </xdr:nvSpPr>
      <xdr:spPr>
        <a:xfrm flipV="1">
          <a:off x="76200" y="1600199"/>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76200</xdr:colOff>
      <xdr:row>12</xdr:row>
      <xdr:rowOff>142875</xdr:rowOff>
    </xdr:from>
    <xdr:to>
      <xdr:col>0</xdr:col>
      <xdr:colOff>247650</xdr:colOff>
      <xdr:row>12</xdr:row>
      <xdr:rowOff>276224</xdr:rowOff>
    </xdr:to>
    <xdr:sp macro="" textlink="">
      <xdr:nvSpPr>
        <xdr:cNvPr id="3" name="Flèche : virage 2">
          <a:extLst>
            <a:ext uri="{FF2B5EF4-FFF2-40B4-BE49-F238E27FC236}">
              <a16:creationId xmlns:a16="http://schemas.microsoft.com/office/drawing/2014/main" id="{5F50CF63-06CF-4A8F-90F8-2D3EF966EEAE}"/>
            </a:ext>
          </a:extLst>
        </xdr:cNvPr>
        <xdr:cNvSpPr/>
      </xdr:nvSpPr>
      <xdr:spPr>
        <a:xfrm flipV="1">
          <a:off x="76200" y="366712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76200</xdr:colOff>
      <xdr:row>13</xdr:row>
      <xdr:rowOff>123825</xdr:rowOff>
    </xdr:from>
    <xdr:to>
      <xdr:col>0</xdr:col>
      <xdr:colOff>247650</xdr:colOff>
      <xdr:row>13</xdr:row>
      <xdr:rowOff>257174</xdr:rowOff>
    </xdr:to>
    <xdr:sp macro="" textlink="">
      <xdr:nvSpPr>
        <xdr:cNvPr id="4" name="Flèche : virage 3">
          <a:extLst>
            <a:ext uri="{FF2B5EF4-FFF2-40B4-BE49-F238E27FC236}">
              <a16:creationId xmlns:a16="http://schemas.microsoft.com/office/drawing/2014/main" id="{CDE3751F-4606-4A02-B79F-BC2CDA419A23}"/>
            </a:ext>
          </a:extLst>
        </xdr:cNvPr>
        <xdr:cNvSpPr/>
      </xdr:nvSpPr>
      <xdr:spPr>
        <a:xfrm flipV="1">
          <a:off x="76200" y="402907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76200</xdr:colOff>
      <xdr:row>8</xdr:row>
      <xdr:rowOff>123825</xdr:rowOff>
    </xdr:from>
    <xdr:to>
      <xdr:col>0</xdr:col>
      <xdr:colOff>247650</xdr:colOff>
      <xdr:row>8</xdr:row>
      <xdr:rowOff>257174</xdr:rowOff>
    </xdr:to>
    <xdr:sp macro="" textlink="">
      <xdr:nvSpPr>
        <xdr:cNvPr id="5" name="Flèche : virage 4">
          <a:extLst>
            <a:ext uri="{FF2B5EF4-FFF2-40B4-BE49-F238E27FC236}">
              <a16:creationId xmlns:a16="http://schemas.microsoft.com/office/drawing/2014/main" id="{ACD17DB2-8133-4D11-86DC-25ED5914BA6B}"/>
            </a:ext>
          </a:extLst>
        </xdr:cNvPr>
        <xdr:cNvSpPr/>
      </xdr:nvSpPr>
      <xdr:spPr>
        <a:xfrm flipV="1">
          <a:off x="76200" y="227647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66675</xdr:colOff>
      <xdr:row>23</xdr:row>
      <xdr:rowOff>123825</xdr:rowOff>
    </xdr:from>
    <xdr:to>
      <xdr:col>0</xdr:col>
      <xdr:colOff>238125</xdr:colOff>
      <xdr:row>23</xdr:row>
      <xdr:rowOff>257174</xdr:rowOff>
    </xdr:to>
    <xdr:sp macro="" textlink="">
      <xdr:nvSpPr>
        <xdr:cNvPr id="6" name="Flèche : virage 5">
          <a:extLst>
            <a:ext uri="{FF2B5EF4-FFF2-40B4-BE49-F238E27FC236}">
              <a16:creationId xmlns:a16="http://schemas.microsoft.com/office/drawing/2014/main" id="{2B874995-FDFB-4685-83BC-E8B4E6175548}"/>
            </a:ext>
          </a:extLst>
        </xdr:cNvPr>
        <xdr:cNvSpPr/>
      </xdr:nvSpPr>
      <xdr:spPr>
        <a:xfrm flipV="1">
          <a:off x="66675" y="753427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coordonnees-gps.fr/"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www.coordonnees-gps.f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09"/>
  <sheetViews>
    <sheetView showGridLines="0" tabSelected="1" zoomScaleNormal="100" workbookViewId="0">
      <pane xSplit="1" ySplit="8" topLeftCell="B25" activePane="bottomRight" state="frozen"/>
      <selection pane="topRight" activeCell="B1" sqref="B1"/>
      <selection pane="bottomLeft" activeCell="A8" sqref="A8"/>
      <selection pane="bottomRight" activeCell="C35" sqref="C35"/>
    </sheetView>
  </sheetViews>
  <sheetFormatPr baseColWidth="10" defaultRowHeight="12.75"/>
  <cols>
    <col min="1" max="1" width="4.85546875" customWidth="1"/>
    <col min="2" max="2" width="36.28515625" customWidth="1"/>
    <col min="3" max="3" width="8.7109375" customWidth="1"/>
    <col min="4" max="5" width="22.7109375" customWidth="1"/>
    <col min="6" max="8" width="14.7109375" customWidth="1"/>
    <col min="9" max="13" width="14.7109375" style="42" customWidth="1"/>
    <col min="14" max="14" width="14.7109375" customWidth="1"/>
    <col min="15" max="15" width="22.7109375" customWidth="1"/>
    <col min="16" max="21" width="14.7109375" customWidth="1"/>
    <col min="22" max="23" width="22.7109375" customWidth="1"/>
    <col min="24" max="59" width="14.7109375" customWidth="1"/>
  </cols>
  <sheetData>
    <row r="1" spans="1:66" ht="8.4499999999999993" customHeight="1">
      <c r="B1" s="1"/>
      <c r="C1" s="1"/>
      <c r="D1" s="1"/>
      <c r="E1" s="1"/>
    </row>
    <row r="2" spans="1:66" ht="16.5" customHeight="1">
      <c r="B2" s="9" t="s">
        <v>46</v>
      </c>
      <c r="C2" s="9"/>
      <c r="D2" s="9"/>
      <c r="E2" s="9"/>
    </row>
    <row r="3" spans="1:66" s="1" customFormat="1" ht="16.5" customHeight="1">
      <c r="B3" s="25" t="s">
        <v>49</v>
      </c>
      <c r="C3" s="30"/>
      <c r="D3" s="30"/>
      <c r="E3" s="30"/>
      <c r="F3" s="26"/>
      <c r="G3" s="51">
        <f>I109</f>
        <v>9026</v>
      </c>
      <c r="H3" s="45">
        <f>I109</f>
        <v>9026</v>
      </c>
      <c r="I3" s="43" t="s">
        <v>51</v>
      </c>
      <c r="J3" s="43"/>
      <c r="K3" s="43"/>
      <c r="L3" s="43"/>
      <c r="M3" s="43"/>
      <c r="N3" s="30"/>
      <c r="O3" s="27"/>
      <c r="P3" s="27"/>
      <c r="Q3" s="27"/>
      <c r="R3" s="30"/>
      <c r="S3" s="30"/>
      <c r="T3" s="27"/>
      <c r="U3" s="10"/>
      <c r="V3" s="10"/>
      <c r="W3" s="10"/>
      <c r="X3" s="10"/>
    </row>
    <row r="4" spans="1:66" ht="13.5" thickBot="1">
      <c r="B4" s="1"/>
      <c r="C4" s="1"/>
      <c r="D4" s="1"/>
      <c r="E4" s="1"/>
    </row>
    <row r="5" spans="1:66" s="8" customFormat="1" ht="24" customHeight="1">
      <c r="A5" s="93" t="s">
        <v>0</v>
      </c>
      <c r="B5" s="102" t="s">
        <v>19</v>
      </c>
      <c r="C5" s="96" t="s">
        <v>56</v>
      </c>
      <c r="D5" s="96" t="s">
        <v>93</v>
      </c>
      <c r="E5" s="96" t="s">
        <v>94</v>
      </c>
      <c r="F5" s="96" t="s">
        <v>57</v>
      </c>
      <c r="G5" s="96" t="s">
        <v>95</v>
      </c>
      <c r="H5" s="99" t="s">
        <v>31</v>
      </c>
      <c r="I5" s="96" t="s">
        <v>20</v>
      </c>
      <c r="J5" s="96" t="s">
        <v>53</v>
      </c>
      <c r="K5" s="96" t="s">
        <v>60</v>
      </c>
      <c r="L5" s="96" t="s">
        <v>62</v>
      </c>
      <c r="M5" s="96" t="s">
        <v>63</v>
      </c>
      <c r="N5" s="96" t="s">
        <v>54</v>
      </c>
      <c r="O5" s="96" t="s">
        <v>61</v>
      </c>
      <c r="P5" s="96" t="s">
        <v>55</v>
      </c>
      <c r="Q5" s="96" t="s">
        <v>26</v>
      </c>
      <c r="R5" s="102" t="s">
        <v>22</v>
      </c>
      <c r="S5" s="96" t="s">
        <v>96</v>
      </c>
      <c r="T5" s="105" t="s">
        <v>106</v>
      </c>
      <c r="U5" s="105"/>
      <c r="V5" s="105"/>
      <c r="W5" s="105"/>
      <c r="X5" s="106" t="s">
        <v>27</v>
      </c>
      <c r="Y5" s="107"/>
      <c r="Z5" s="107"/>
      <c r="AA5" s="107"/>
      <c r="AB5" s="107"/>
      <c r="AC5" s="107"/>
      <c r="AD5" s="107"/>
      <c r="AE5" s="107"/>
      <c r="AF5" s="107"/>
      <c r="AG5" s="107"/>
      <c r="AH5" s="107"/>
      <c r="AI5" s="107"/>
      <c r="AJ5" s="107"/>
      <c r="AK5" s="107"/>
      <c r="AL5" s="107"/>
      <c r="AM5" s="107"/>
      <c r="AN5" s="120" t="s">
        <v>32</v>
      </c>
      <c r="AO5" s="121"/>
      <c r="AP5" s="121"/>
      <c r="AQ5" s="121"/>
      <c r="AR5" s="121"/>
      <c r="AS5" s="121"/>
      <c r="AT5" s="121"/>
      <c r="AU5" s="121"/>
      <c r="AV5" s="121"/>
      <c r="AW5" s="121"/>
      <c r="AX5" s="121"/>
      <c r="AY5" s="121"/>
      <c r="AZ5" s="121"/>
      <c r="BA5" s="121"/>
      <c r="BB5" s="122"/>
      <c r="BC5" s="110" t="s">
        <v>30</v>
      </c>
      <c r="BD5" s="111"/>
      <c r="BE5" s="114" t="s">
        <v>69</v>
      </c>
      <c r="BF5" s="115"/>
      <c r="BG5" s="118" t="s">
        <v>44</v>
      </c>
      <c r="BH5" s="1"/>
      <c r="BI5" s="1"/>
      <c r="BJ5" s="1"/>
      <c r="BK5" s="1"/>
      <c r="BL5" s="1"/>
      <c r="BM5" s="1"/>
      <c r="BN5" s="1"/>
    </row>
    <row r="6" spans="1:66" s="8" customFormat="1" ht="24" customHeight="1">
      <c r="A6" s="94"/>
      <c r="B6" s="103"/>
      <c r="C6" s="97"/>
      <c r="D6" s="97"/>
      <c r="E6" s="97"/>
      <c r="F6" s="97"/>
      <c r="G6" s="97"/>
      <c r="H6" s="100"/>
      <c r="I6" s="97"/>
      <c r="J6" s="97"/>
      <c r="K6" s="97"/>
      <c r="L6" s="97"/>
      <c r="M6" s="97"/>
      <c r="N6" s="97"/>
      <c r="O6" s="97"/>
      <c r="P6" s="97"/>
      <c r="Q6" s="97"/>
      <c r="R6" s="103"/>
      <c r="S6" s="97"/>
      <c r="T6" s="105"/>
      <c r="U6" s="105"/>
      <c r="V6" s="105"/>
      <c r="W6" s="105"/>
      <c r="X6" s="108"/>
      <c r="Y6" s="109"/>
      <c r="Z6" s="109"/>
      <c r="AA6" s="109"/>
      <c r="AB6" s="109"/>
      <c r="AC6" s="109"/>
      <c r="AD6" s="109"/>
      <c r="AE6" s="109"/>
      <c r="AF6" s="109"/>
      <c r="AG6" s="109"/>
      <c r="AH6" s="109"/>
      <c r="AI6" s="109"/>
      <c r="AJ6" s="109"/>
      <c r="AK6" s="109"/>
      <c r="AL6" s="109"/>
      <c r="AM6" s="109"/>
      <c r="AN6" s="123" t="s">
        <v>66</v>
      </c>
      <c r="AO6" s="124"/>
      <c r="AP6" s="124"/>
      <c r="AQ6" s="124"/>
      <c r="AR6" s="124"/>
      <c r="AS6" s="124"/>
      <c r="AT6" s="124"/>
      <c r="AU6" s="124"/>
      <c r="AV6" s="124"/>
      <c r="AW6" s="125"/>
      <c r="AX6" s="123" t="s">
        <v>67</v>
      </c>
      <c r="AY6" s="124"/>
      <c r="AZ6" s="124"/>
      <c r="BA6" s="124"/>
      <c r="BB6" s="125"/>
      <c r="BC6" s="112"/>
      <c r="BD6" s="113"/>
      <c r="BE6" s="116"/>
      <c r="BF6" s="117"/>
      <c r="BG6" s="119"/>
      <c r="BH6" s="1"/>
      <c r="BI6" s="1"/>
      <c r="BJ6" s="1"/>
      <c r="BK6" s="1"/>
      <c r="BL6" s="1"/>
      <c r="BM6" s="1"/>
      <c r="BN6" s="1"/>
    </row>
    <row r="7" spans="1:66" s="8" customFormat="1" ht="56.25" customHeight="1" thickBot="1">
      <c r="A7" s="95"/>
      <c r="B7" s="104"/>
      <c r="C7" s="97"/>
      <c r="D7" s="97"/>
      <c r="E7" s="97"/>
      <c r="F7" s="98"/>
      <c r="G7" s="98"/>
      <c r="H7" s="101"/>
      <c r="I7" s="98"/>
      <c r="J7" s="98"/>
      <c r="K7" s="98"/>
      <c r="L7" s="98"/>
      <c r="M7" s="98"/>
      <c r="N7" s="98"/>
      <c r="O7" s="98"/>
      <c r="P7" s="98"/>
      <c r="Q7" s="98"/>
      <c r="R7" s="104"/>
      <c r="S7" s="98"/>
      <c r="T7" s="52" t="s">
        <v>58</v>
      </c>
      <c r="U7" s="52" t="s">
        <v>97</v>
      </c>
      <c r="V7" s="52" t="s">
        <v>21</v>
      </c>
      <c r="W7" s="52" t="s">
        <v>59</v>
      </c>
      <c r="X7" s="53" t="s">
        <v>28</v>
      </c>
      <c r="Y7" s="53" t="s">
        <v>81</v>
      </c>
      <c r="Z7" s="53" t="s">
        <v>82</v>
      </c>
      <c r="AA7" s="53" t="s">
        <v>83</v>
      </c>
      <c r="AB7" s="54" t="s">
        <v>77</v>
      </c>
      <c r="AC7" s="54" t="s">
        <v>38</v>
      </c>
      <c r="AD7" s="54" t="s">
        <v>39</v>
      </c>
      <c r="AE7" s="53" t="s">
        <v>73</v>
      </c>
      <c r="AF7" s="53" t="s">
        <v>74</v>
      </c>
      <c r="AG7" s="53" t="s">
        <v>75</v>
      </c>
      <c r="AH7" s="53" t="s">
        <v>78</v>
      </c>
      <c r="AI7" s="54" t="s">
        <v>40</v>
      </c>
      <c r="AJ7" s="54" t="s">
        <v>41</v>
      </c>
      <c r="AK7" s="54" t="s">
        <v>80</v>
      </c>
      <c r="AL7" s="54" t="s">
        <v>84</v>
      </c>
      <c r="AM7" s="54" t="s">
        <v>87</v>
      </c>
      <c r="AN7" s="55" t="s">
        <v>92</v>
      </c>
      <c r="AO7" s="55" t="s">
        <v>68</v>
      </c>
      <c r="AP7" s="55" t="s">
        <v>1</v>
      </c>
      <c r="AQ7" s="55" t="s">
        <v>70</v>
      </c>
      <c r="AR7" s="55" t="s">
        <v>71</v>
      </c>
      <c r="AS7" s="55" t="s">
        <v>2</v>
      </c>
      <c r="AT7" s="55" t="s">
        <v>52</v>
      </c>
      <c r="AU7" s="55" t="s">
        <v>29</v>
      </c>
      <c r="AV7" s="55" t="s">
        <v>8</v>
      </c>
      <c r="AW7" s="55" t="s">
        <v>23</v>
      </c>
      <c r="AX7" s="55" t="s">
        <v>85</v>
      </c>
      <c r="AY7" s="55" t="s">
        <v>86</v>
      </c>
      <c r="AZ7" s="55" t="s">
        <v>15</v>
      </c>
      <c r="BA7" s="55" t="s">
        <v>7</v>
      </c>
      <c r="BB7" s="55" t="s">
        <v>23</v>
      </c>
      <c r="BC7" s="56" t="s">
        <v>33</v>
      </c>
      <c r="BD7" s="56" t="s">
        <v>34</v>
      </c>
      <c r="BE7" s="57" t="s">
        <v>72</v>
      </c>
      <c r="BF7" s="57" t="s">
        <v>34</v>
      </c>
      <c r="BG7" s="18" t="s">
        <v>23</v>
      </c>
      <c r="BH7"/>
      <c r="BI7"/>
      <c r="BJ7"/>
      <c r="BK7"/>
      <c r="BL7"/>
      <c r="BM7"/>
      <c r="BN7"/>
    </row>
    <row r="8" spans="1:66" s="5" customFormat="1" ht="24" customHeight="1" thickTop="1">
      <c r="A8" s="58" t="s">
        <v>3</v>
      </c>
      <c r="B8" s="65" t="s">
        <v>98</v>
      </c>
      <c r="C8" s="65">
        <v>3</v>
      </c>
      <c r="D8" s="65" t="s">
        <v>88</v>
      </c>
      <c r="E8" s="65" t="s">
        <v>99</v>
      </c>
      <c r="F8" s="58">
        <v>44880</v>
      </c>
      <c r="G8" s="58" t="s">
        <v>18</v>
      </c>
      <c r="H8" s="58" t="s">
        <v>37</v>
      </c>
      <c r="I8" s="58">
        <v>2405</v>
      </c>
      <c r="J8" s="58">
        <v>2</v>
      </c>
      <c r="K8" s="58" t="s">
        <v>18</v>
      </c>
      <c r="L8" s="58" t="s">
        <v>65</v>
      </c>
      <c r="M8" s="58" t="s">
        <v>64</v>
      </c>
      <c r="N8" s="58" t="s">
        <v>100</v>
      </c>
      <c r="O8" s="58" t="s">
        <v>101</v>
      </c>
      <c r="P8" s="66">
        <v>4400000</v>
      </c>
      <c r="Q8" s="58" t="s">
        <v>18</v>
      </c>
      <c r="R8" s="65" t="s">
        <v>18</v>
      </c>
      <c r="S8" s="58" t="s">
        <v>18</v>
      </c>
      <c r="T8" s="58" t="s">
        <v>4</v>
      </c>
      <c r="U8" s="58" t="s">
        <v>105</v>
      </c>
      <c r="V8" s="58" t="s">
        <v>102</v>
      </c>
      <c r="W8" s="58" t="s">
        <v>103</v>
      </c>
      <c r="X8" s="58" t="s">
        <v>4</v>
      </c>
      <c r="Y8" s="67" t="s">
        <v>76</v>
      </c>
      <c r="Z8" s="58">
        <v>2</v>
      </c>
      <c r="AA8" s="67">
        <v>45341</v>
      </c>
      <c r="AB8" s="58" t="s">
        <v>104</v>
      </c>
      <c r="AC8" s="58" t="s">
        <v>43</v>
      </c>
      <c r="AD8" s="68">
        <v>285000</v>
      </c>
      <c r="AE8" s="67" t="s">
        <v>90</v>
      </c>
      <c r="AF8" s="67" t="s">
        <v>91</v>
      </c>
      <c r="AG8" s="67" t="s">
        <v>89</v>
      </c>
      <c r="AH8" s="67" t="s">
        <v>79</v>
      </c>
      <c r="AI8" s="58" t="s">
        <v>42</v>
      </c>
      <c r="AJ8" s="58" t="s">
        <v>4</v>
      </c>
      <c r="AK8" s="58" t="s">
        <v>4</v>
      </c>
      <c r="AL8" s="58" t="s">
        <v>4</v>
      </c>
      <c r="AM8" s="58" t="s">
        <v>4</v>
      </c>
      <c r="AN8" s="58" t="s">
        <v>4</v>
      </c>
      <c r="AO8" s="58" t="s">
        <v>4</v>
      </c>
      <c r="AP8" s="58" t="s">
        <v>4</v>
      </c>
      <c r="AQ8" s="58" t="s">
        <v>4</v>
      </c>
      <c r="AR8" s="58" t="s">
        <v>4</v>
      </c>
      <c r="AS8" s="58" t="s">
        <v>4</v>
      </c>
      <c r="AT8" s="58" t="s">
        <v>4</v>
      </c>
      <c r="AU8" s="58" t="s">
        <v>4</v>
      </c>
      <c r="AV8" s="58" t="s">
        <v>4</v>
      </c>
      <c r="AW8" s="58" t="s">
        <v>18</v>
      </c>
      <c r="AX8" s="58" t="s">
        <v>4</v>
      </c>
      <c r="AY8" s="58" t="s">
        <v>18</v>
      </c>
      <c r="AZ8" s="58" t="s">
        <v>4</v>
      </c>
      <c r="BA8" s="58" t="s">
        <v>35</v>
      </c>
      <c r="BB8" s="58" t="s">
        <v>36</v>
      </c>
      <c r="BC8" s="58" t="s">
        <v>18</v>
      </c>
      <c r="BD8" s="69"/>
      <c r="BE8" s="58" t="s">
        <v>18</v>
      </c>
      <c r="BF8" s="69"/>
      <c r="BG8" s="58" t="s">
        <v>18</v>
      </c>
    </row>
    <row r="9" spans="1:66" s="5" customFormat="1" ht="24" customHeight="1">
      <c r="A9" s="59">
        <v>1</v>
      </c>
      <c r="B9" s="60" t="s">
        <v>157</v>
      </c>
      <c r="C9" s="60">
        <v>26</v>
      </c>
      <c r="D9" s="60" t="s">
        <v>191</v>
      </c>
      <c r="E9" s="60" t="s">
        <v>208</v>
      </c>
      <c r="F9" s="61">
        <v>56380</v>
      </c>
      <c r="G9" s="61"/>
      <c r="H9" s="61"/>
      <c r="I9" s="62">
        <v>485</v>
      </c>
      <c r="J9" s="62">
        <v>1</v>
      </c>
      <c r="K9" s="58" t="s">
        <v>18</v>
      </c>
      <c r="L9" s="62"/>
      <c r="M9" s="62"/>
      <c r="N9" s="61" t="s">
        <v>199</v>
      </c>
      <c r="O9" s="61"/>
      <c r="P9" s="61"/>
      <c r="Q9" s="63"/>
      <c r="R9" s="61"/>
      <c r="S9" s="61"/>
      <c r="T9" s="60" t="s">
        <v>18</v>
      </c>
      <c r="U9" s="61"/>
      <c r="V9" s="61"/>
      <c r="W9" s="61"/>
      <c r="X9" s="61"/>
      <c r="Y9" s="61"/>
      <c r="Z9" s="61"/>
      <c r="AA9" s="61"/>
      <c r="AB9" s="61"/>
      <c r="AC9" s="61"/>
      <c r="AD9" s="61"/>
      <c r="AE9" s="61"/>
      <c r="AF9" s="61"/>
      <c r="AG9" s="61"/>
      <c r="AH9" s="61"/>
      <c r="AI9" s="61"/>
      <c r="AJ9" s="61"/>
      <c r="AK9" s="61"/>
      <c r="AL9" s="61"/>
      <c r="AM9" s="61"/>
      <c r="AN9" s="61" t="s">
        <v>4</v>
      </c>
      <c r="AO9" s="61" t="s">
        <v>4</v>
      </c>
      <c r="AP9" s="61" t="s">
        <v>4</v>
      </c>
      <c r="AQ9" s="61" t="s">
        <v>4</v>
      </c>
      <c r="AR9" s="61"/>
      <c r="AS9" s="61" t="s">
        <v>4</v>
      </c>
      <c r="AT9" s="61" t="s">
        <v>18</v>
      </c>
      <c r="AU9" s="61" t="s">
        <v>4</v>
      </c>
      <c r="AV9" s="61" t="s">
        <v>18</v>
      </c>
      <c r="AW9" s="61"/>
      <c r="AX9" s="61"/>
      <c r="AY9" s="61" t="s">
        <v>18</v>
      </c>
      <c r="AZ9" s="61" t="s">
        <v>18</v>
      </c>
      <c r="BA9" s="61" t="s">
        <v>18</v>
      </c>
      <c r="BB9" s="61"/>
      <c r="BC9" s="61"/>
      <c r="BD9" s="61"/>
      <c r="BE9" s="61"/>
      <c r="BF9" s="61"/>
      <c r="BG9" s="61"/>
    </row>
    <row r="10" spans="1:66" s="5" customFormat="1" ht="24" customHeight="1">
      <c r="A10" s="59">
        <v>2</v>
      </c>
      <c r="B10" s="60" t="s">
        <v>198</v>
      </c>
      <c r="C10" s="60">
        <v>1</v>
      </c>
      <c r="D10" s="60" t="s">
        <v>158</v>
      </c>
      <c r="E10" s="60" t="s">
        <v>208</v>
      </c>
      <c r="F10" s="61">
        <v>56380</v>
      </c>
      <c r="G10" s="61"/>
      <c r="H10" s="61"/>
      <c r="I10" s="62">
        <v>1159</v>
      </c>
      <c r="J10" s="62">
        <v>2</v>
      </c>
      <c r="K10" s="58" t="s">
        <v>18</v>
      </c>
      <c r="L10" s="62"/>
      <c r="M10" s="62"/>
      <c r="N10" s="61" t="s">
        <v>163</v>
      </c>
      <c r="O10" s="61"/>
      <c r="P10" s="61"/>
      <c r="Q10" s="63"/>
      <c r="R10" s="61"/>
      <c r="S10" s="61"/>
      <c r="T10" s="60" t="s">
        <v>18</v>
      </c>
      <c r="U10" s="61"/>
      <c r="V10" s="61"/>
      <c r="W10" s="61"/>
      <c r="X10" s="61"/>
      <c r="Y10" s="61"/>
      <c r="Z10" s="61"/>
      <c r="AA10" s="61"/>
      <c r="AB10" s="61"/>
      <c r="AC10" s="61"/>
      <c r="AD10" s="61"/>
      <c r="AE10" s="61"/>
      <c r="AF10" s="61"/>
      <c r="AG10" s="61"/>
      <c r="AH10" s="61"/>
      <c r="AI10" s="61"/>
      <c r="AJ10" s="61"/>
      <c r="AK10" s="61"/>
      <c r="AL10" s="61"/>
      <c r="AM10" s="61"/>
      <c r="AN10" s="61" t="s">
        <v>4</v>
      </c>
      <c r="AO10" s="61" t="s">
        <v>4</v>
      </c>
      <c r="AP10" s="61" t="s">
        <v>4</v>
      </c>
      <c r="AQ10" s="61" t="s">
        <v>4</v>
      </c>
      <c r="AR10" s="61"/>
      <c r="AS10" s="61" t="s">
        <v>221</v>
      </c>
      <c r="AT10" s="61" t="s">
        <v>18</v>
      </c>
      <c r="AU10" s="61" t="s">
        <v>4</v>
      </c>
      <c r="AV10" s="61" t="s">
        <v>4</v>
      </c>
      <c r="AW10" s="61"/>
      <c r="AX10" s="61"/>
      <c r="AY10" s="61" t="s">
        <v>4</v>
      </c>
      <c r="AZ10" s="61" t="s">
        <v>18</v>
      </c>
      <c r="BA10" s="61" t="s">
        <v>4</v>
      </c>
      <c r="BB10" s="61"/>
      <c r="BC10" s="61"/>
      <c r="BD10" s="61"/>
      <c r="BE10" s="61"/>
      <c r="BF10" s="61"/>
      <c r="BG10" s="61"/>
    </row>
    <row r="11" spans="1:66" s="5" customFormat="1" ht="24" customHeight="1">
      <c r="A11" s="59">
        <v>3</v>
      </c>
      <c r="B11" s="60" t="s">
        <v>159</v>
      </c>
      <c r="C11" s="60"/>
      <c r="D11" s="60" t="s">
        <v>160</v>
      </c>
      <c r="E11" s="60" t="s">
        <v>208</v>
      </c>
      <c r="F11" s="61">
        <v>56380</v>
      </c>
      <c r="G11" s="61"/>
      <c r="H11" s="61"/>
      <c r="I11" s="62">
        <v>1309</v>
      </c>
      <c r="J11" s="62">
        <v>1</v>
      </c>
      <c r="K11" s="58" t="s">
        <v>18</v>
      </c>
      <c r="L11" s="62"/>
      <c r="M11" s="62"/>
      <c r="N11" s="61" t="s">
        <v>163</v>
      </c>
      <c r="O11" s="61"/>
      <c r="P11" s="61"/>
      <c r="Q11" s="63"/>
      <c r="R11" s="61"/>
      <c r="S11" s="61"/>
      <c r="T11" s="60" t="s">
        <v>4</v>
      </c>
      <c r="U11" s="61"/>
      <c r="V11" s="61" t="s">
        <v>209</v>
      </c>
      <c r="W11" s="61"/>
      <c r="X11" s="61"/>
      <c r="Y11" s="61"/>
      <c r="Z11" s="61"/>
      <c r="AA11" s="61"/>
      <c r="AB11" s="61"/>
      <c r="AC11" s="61"/>
      <c r="AD11" s="61"/>
      <c r="AE11" s="61"/>
      <c r="AF11" s="61"/>
      <c r="AG11" s="61"/>
      <c r="AH11" s="61"/>
      <c r="AI11" s="61"/>
      <c r="AJ11" s="61"/>
      <c r="AK11" s="61"/>
      <c r="AL11" s="61"/>
      <c r="AM11" s="61"/>
      <c r="AN11" s="61" t="s">
        <v>4</v>
      </c>
      <c r="AO11" s="61" t="s">
        <v>4</v>
      </c>
      <c r="AP11" s="61" t="s">
        <v>4</v>
      </c>
      <c r="AQ11" s="61" t="s">
        <v>4</v>
      </c>
      <c r="AR11" s="61"/>
      <c r="AS11" s="61" t="s">
        <v>221</v>
      </c>
      <c r="AT11" s="61" t="s">
        <v>18</v>
      </c>
      <c r="AU11" s="61"/>
      <c r="AV11" s="61"/>
      <c r="AW11" s="61"/>
      <c r="AX11" s="61"/>
      <c r="AY11" s="61" t="s">
        <v>18</v>
      </c>
      <c r="AZ11" s="61" t="s">
        <v>18</v>
      </c>
      <c r="BA11" s="61" t="s">
        <v>18</v>
      </c>
      <c r="BB11" s="61"/>
      <c r="BC11" s="61"/>
      <c r="BD11" s="61"/>
      <c r="BE11" s="61"/>
      <c r="BF11" s="61"/>
      <c r="BG11" s="61"/>
    </row>
    <row r="12" spans="1:66" s="5" customFormat="1" ht="24" customHeight="1">
      <c r="A12" s="59">
        <v>4</v>
      </c>
      <c r="B12" s="60" t="s">
        <v>161</v>
      </c>
      <c r="C12" s="60">
        <v>1</v>
      </c>
      <c r="D12" s="60" t="s">
        <v>162</v>
      </c>
      <c r="E12" s="60" t="s">
        <v>208</v>
      </c>
      <c r="F12" s="61">
        <v>56380</v>
      </c>
      <c r="G12" s="61"/>
      <c r="H12" s="61"/>
      <c r="I12" s="62">
        <v>179</v>
      </c>
      <c r="J12" s="62">
        <v>1</v>
      </c>
      <c r="K12" s="58" t="s">
        <v>18</v>
      </c>
      <c r="L12" s="62"/>
      <c r="M12" s="62"/>
      <c r="N12" s="61" t="s">
        <v>163</v>
      </c>
      <c r="O12" s="61"/>
      <c r="P12" s="61"/>
      <c r="Q12" s="63"/>
      <c r="R12" s="61"/>
      <c r="S12" s="61"/>
      <c r="T12" s="60" t="s">
        <v>18</v>
      </c>
      <c r="U12" s="61"/>
      <c r="V12" s="61"/>
      <c r="W12" s="61"/>
      <c r="X12" s="61"/>
      <c r="Y12" s="61"/>
      <c r="Z12" s="61"/>
      <c r="AA12" s="61"/>
      <c r="AB12" s="61"/>
      <c r="AC12" s="61"/>
      <c r="AD12" s="61"/>
      <c r="AE12" s="61"/>
      <c r="AF12" s="61"/>
      <c r="AG12" s="61"/>
      <c r="AH12" s="61"/>
      <c r="AI12" s="61"/>
      <c r="AJ12" s="61"/>
      <c r="AK12" s="61"/>
      <c r="AL12" s="61"/>
      <c r="AM12" s="61"/>
      <c r="AN12" s="61" t="s">
        <v>4</v>
      </c>
      <c r="AO12" s="61" t="s">
        <v>4</v>
      </c>
      <c r="AP12" s="61" t="s">
        <v>4</v>
      </c>
      <c r="AQ12" s="61" t="s">
        <v>4</v>
      </c>
      <c r="AR12" s="61"/>
      <c r="AS12" s="61" t="s">
        <v>221</v>
      </c>
      <c r="AT12" s="61" t="s">
        <v>18</v>
      </c>
      <c r="AU12" s="61" t="s">
        <v>4</v>
      </c>
      <c r="AV12" s="61"/>
      <c r="AW12" s="61"/>
      <c r="AX12" s="61"/>
      <c r="AY12" s="61" t="s">
        <v>18</v>
      </c>
      <c r="AZ12" s="61" t="s">
        <v>18</v>
      </c>
      <c r="BA12" s="61" t="s">
        <v>18</v>
      </c>
      <c r="BB12" s="61"/>
      <c r="BC12" s="61"/>
      <c r="BD12" s="61"/>
      <c r="BE12" s="61"/>
      <c r="BF12" s="61"/>
      <c r="BG12" s="61"/>
    </row>
    <row r="13" spans="1:66" s="5" customFormat="1" ht="24" customHeight="1">
      <c r="A13" s="59">
        <v>5</v>
      </c>
      <c r="B13" s="60" t="s">
        <v>164</v>
      </c>
      <c r="C13" s="60">
        <v>14</v>
      </c>
      <c r="D13" s="60" t="s">
        <v>188</v>
      </c>
      <c r="E13" s="60" t="s">
        <v>208</v>
      </c>
      <c r="F13" s="61">
        <v>56380</v>
      </c>
      <c r="G13" s="61"/>
      <c r="H13" s="61"/>
      <c r="I13" s="62">
        <v>189</v>
      </c>
      <c r="J13" s="62">
        <v>2</v>
      </c>
      <c r="K13" s="58" t="s">
        <v>18</v>
      </c>
      <c r="L13" s="62"/>
      <c r="M13" s="62"/>
      <c r="N13" s="61" t="s">
        <v>199</v>
      </c>
      <c r="O13" s="61"/>
      <c r="P13" s="61"/>
      <c r="Q13" s="63"/>
      <c r="R13" s="61"/>
      <c r="S13" s="61"/>
      <c r="T13" s="60" t="s">
        <v>4</v>
      </c>
      <c r="U13" s="61"/>
      <c r="V13" s="61" t="s">
        <v>210</v>
      </c>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t="s">
        <v>18</v>
      </c>
      <c r="AU13" s="61"/>
      <c r="AV13" s="61"/>
      <c r="AW13" s="61"/>
      <c r="AX13" s="61"/>
      <c r="AY13" s="61"/>
      <c r="AZ13" s="61"/>
      <c r="BA13" s="61"/>
      <c r="BB13" s="61"/>
      <c r="BC13" s="61"/>
      <c r="BD13" s="61"/>
      <c r="BE13" s="61"/>
      <c r="BF13" s="61"/>
      <c r="BG13" s="61"/>
    </row>
    <row r="14" spans="1:66" s="5" customFormat="1" ht="24" customHeight="1">
      <c r="A14" s="59">
        <v>6</v>
      </c>
      <c r="B14" s="60" t="s">
        <v>165</v>
      </c>
      <c r="C14" s="60">
        <v>1</v>
      </c>
      <c r="D14" s="60" t="s">
        <v>160</v>
      </c>
      <c r="E14" s="60" t="s">
        <v>208</v>
      </c>
      <c r="F14" s="61">
        <v>56380</v>
      </c>
      <c r="G14" s="61"/>
      <c r="H14" s="61"/>
      <c r="I14" s="62">
        <v>108</v>
      </c>
      <c r="J14" s="62">
        <v>1</v>
      </c>
      <c r="K14" s="58" t="s">
        <v>18</v>
      </c>
      <c r="L14" s="62"/>
      <c r="M14" s="62"/>
      <c r="N14" s="61" t="s">
        <v>199</v>
      </c>
      <c r="O14" s="61"/>
      <c r="P14" s="61"/>
      <c r="Q14" s="63"/>
      <c r="R14" s="61"/>
      <c r="S14" s="61"/>
      <c r="T14" s="60" t="s">
        <v>4</v>
      </c>
      <c r="U14" s="61"/>
      <c r="V14" s="61" t="s">
        <v>211</v>
      </c>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t="s">
        <v>18</v>
      </c>
      <c r="AU14" s="61"/>
      <c r="AV14" s="61"/>
      <c r="AW14" s="61"/>
      <c r="AX14" s="61"/>
      <c r="AY14" s="61"/>
      <c r="AZ14" s="61"/>
      <c r="BA14" s="61"/>
      <c r="BB14" s="61"/>
      <c r="BC14" s="61"/>
      <c r="BD14" s="61"/>
      <c r="BE14" s="61"/>
      <c r="BF14" s="61"/>
      <c r="BG14" s="61"/>
    </row>
    <row r="15" spans="1:66" s="5" customFormat="1" ht="24" customHeight="1">
      <c r="A15" s="59">
        <v>7</v>
      </c>
      <c r="B15" s="60" t="s">
        <v>166</v>
      </c>
      <c r="C15" s="60">
        <v>1</v>
      </c>
      <c r="D15" s="60" t="s">
        <v>160</v>
      </c>
      <c r="E15" s="60" t="s">
        <v>208</v>
      </c>
      <c r="F15" s="61">
        <v>56380</v>
      </c>
      <c r="G15" s="61"/>
      <c r="H15" s="61"/>
      <c r="I15" s="62">
        <v>181</v>
      </c>
      <c r="J15" s="62">
        <v>2</v>
      </c>
      <c r="K15" s="58" t="s">
        <v>18</v>
      </c>
      <c r="L15" s="62"/>
      <c r="M15" s="62"/>
      <c r="N15" s="61" t="s">
        <v>163</v>
      </c>
      <c r="O15" s="61"/>
      <c r="P15" s="61"/>
      <c r="Q15" s="63"/>
      <c r="R15" s="61"/>
      <c r="S15" s="61"/>
      <c r="T15" s="60" t="s">
        <v>4</v>
      </c>
      <c r="U15" s="61"/>
      <c r="V15" s="61" t="s">
        <v>212</v>
      </c>
      <c r="W15" s="61"/>
      <c r="X15" s="61"/>
      <c r="Y15" s="61"/>
      <c r="Z15" s="61"/>
      <c r="AA15" s="61"/>
      <c r="AB15" s="61"/>
      <c r="AC15" s="61"/>
      <c r="AD15" s="61"/>
      <c r="AE15" s="61"/>
      <c r="AF15" s="61"/>
      <c r="AG15" s="61"/>
      <c r="AH15" s="61"/>
      <c r="AI15" s="61"/>
      <c r="AJ15" s="61"/>
      <c r="AK15" s="61"/>
      <c r="AL15" s="61"/>
      <c r="AM15" s="61"/>
      <c r="AN15" s="61" t="s">
        <v>18</v>
      </c>
      <c r="AO15" s="61" t="s">
        <v>18</v>
      </c>
      <c r="AP15" s="61"/>
      <c r="AQ15" s="61"/>
      <c r="AR15" s="61"/>
      <c r="AS15" s="61"/>
      <c r="AT15" s="61" t="s">
        <v>18</v>
      </c>
      <c r="AU15" s="61"/>
      <c r="AV15" s="61"/>
      <c r="AW15" s="61"/>
      <c r="AX15" s="61"/>
      <c r="AY15" s="61"/>
      <c r="AZ15" s="61"/>
      <c r="BA15" s="61"/>
      <c r="BB15" s="61"/>
      <c r="BC15" s="61"/>
      <c r="BD15" s="61"/>
      <c r="BE15" s="61"/>
      <c r="BF15" s="61"/>
      <c r="BG15" s="61"/>
    </row>
    <row r="16" spans="1:66" s="5" customFormat="1" ht="24" customHeight="1">
      <c r="A16" s="59">
        <v>8</v>
      </c>
      <c r="B16" s="60" t="s">
        <v>195</v>
      </c>
      <c r="C16" s="60">
        <v>2</v>
      </c>
      <c r="D16" s="60" t="s">
        <v>187</v>
      </c>
      <c r="E16" s="60" t="s">
        <v>208</v>
      </c>
      <c r="F16" s="61">
        <v>56380</v>
      </c>
      <c r="G16" s="61"/>
      <c r="H16" s="61"/>
      <c r="I16" s="62">
        <v>468</v>
      </c>
      <c r="J16" s="62">
        <v>3</v>
      </c>
      <c r="K16" s="58" t="s">
        <v>18</v>
      </c>
      <c r="L16" s="62"/>
      <c r="M16" s="62"/>
      <c r="N16" s="61" t="s">
        <v>163</v>
      </c>
      <c r="O16" s="61"/>
      <c r="P16" s="61"/>
      <c r="Q16" s="63"/>
      <c r="R16" s="61"/>
      <c r="S16" s="61"/>
      <c r="T16" s="60" t="s">
        <v>18</v>
      </c>
      <c r="U16" s="61"/>
      <c r="V16" s="61"/>
      <c r="W16" s="61"/>
      <c r="X16" s="61"/>
      <c r="Y16" s="61"/>
      <c r="Z16" s="61"/>
      <c r="AA16" s="61"/>
      <c r="AB16" s="61"/>
      <c r="AC16" s="61"/>
      <c r="AD16" s="61"/>
      <c r="AE16" s="61"/>
      <c r="AF16" s="61"/>
      <c r="AG16" s="61"/>
      <c r="AH16" s="61"/>
      <c r="AI16" s="61"/>
      <c r="AJ16" s="61"/>
      <c r="AK16" s="61"/>
      <c r="AL16" s="61"/>
      <c r="AM16" s="61"/>
      <c r="AN16" s="61" t="s">
        <v>4</v>
      </c>
      <c r="AO16" s="61" t="s">
        <v>4</v>
      </c>
      <c r="AP16" s="61" t="s">
        <v>4</v>
      </c>
      <c r="AQ16" s="61" t="s">
        <v>4</v>
      </c>
      <c r="AR16" s="61"/>
      <c r="AS16" s="61" t="s">
        <v>221</v>
      </c>
      <c r="AT16" s="61" t="s">
        <v>18</v>
      </c>
      <c r="AU16" s="61" t="s">
        <v>4</v>
      </c>
      <c r="AV16" s="61"/>
      <c r="AW16" s="61"/>
      <c r="AX16" s="61"/>
      <c r="AY16" s="61" t="s">
        <v>4</v>
      </c>
      <c r="AZ16" s="61" t="s">
        <v>18</v>
      </c>
      <c r="BA16" s="61" t="s">
        <v>4</v>
      </c>
      <c r="BB16" s="61"/>
      <c r="BC16" s="61"/>
      <c r="BD16" s="61"/>
      <c r="BE16" s="61"/>
      <c r="BF16" s="61"/>
      <c r="BG16" s="61"/>
    </row>
    <row r="17" spans="1:59" s="5" customFormat="1" ht="24" customHeight="1">
      <c r="A17" s="59">
        <v>9</v>
      </c>
      <c r="B17" s="60" t="s">
        <v>204</v>
      </c>
      <c r="C17" s="60">
        <v>8</v>
      </c>
      <c r="D17" s="60" t="s">
        <v>183</v>
      </c>
      <c r="E17" s="60" t="s">
        <v>208</v>
      </c>
      <c r="F17" s="61">
        <v>56380</v>
      </c>
      <c r="G17" s="61"/>
      <c r="H17" s="61"/>
      <c r="I17" s="62">
        <v>125</v>
      </c>
      <c r="J17" s="62">
        <v>1</v>
      </c>
      <c r="K17" s="58" t="s">
        <v>18</v>
      </c>
      <c r="L17" s="62"/>
      <c r="M17" s="62"/>
      <c r="N17" s="61" t="s">
        <v>199</v>
      </c>
      <c r="O17" s="61"/>
      <c r="P17" s="61"/>
      <c r="Q17" s="63"/>
      <c r="R17" s="61"/>
      <c r="S17" s="61"/>
      <c r="T17" s="60" t="s">
        <v>4</v>
      </c>
      <c r="U17" s="61"/>
      <c r="V17" s="61" t="s">
        <v>213</v>
      </c>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t="s">
        <v>18</v>
      </c>
      <c r="AU17" s="61"/>
      <c r="AV17" s="61"/>
      <c r="AW17" s="61"/>
      <c r="AX17" s="61"/>
      <c r="AY17" s="61"/>
      <c r="AZ17" s="61"/>
      <c r="BA17" s="61"/>
      <c r="BB17" s="61"/>
      <c r="BC17" s="61"/>
      <c r="BD17" s="61"/>
      <c r="BE17" s="61"/>
      <c r="BF17" s="61"/>
      <c r="BG17" s="61"/>
    </row>
    <row r="18" spans="1:59" s="5" customFormat="1" ht="24" customHeight="1">
      <c r="A18" s="59">
        <v>10</v>
      </c>
      <c r="B18" s="60" t="s">
        <v>167</v>
      </c>
      <c r="C18" s="60">
        <v>8</v>
      </c>
      <c r="D18" s="60" t="s">
        <v>184</v>
      </c>
      <c r="E18" s="60" t="s">
        <v>208</v>
      </c>
      <c r="F18" s="61">
        <v>56380</v>
      </c>
      <c r="G18" s="61"/>
      <c r="H18" s="61"/>
      <c r="I18" s="62">
        <v>127</v>
      </c>
      <c r="J18" s="62">
        <v>2</v>
      </c>
      <c r="K18" s="58" t="s">
        <v>18</v>
      </c>
      <c r="L18" s="62"/>
      <c r="M18" s="62"/>
      <c r="N18" s="61" t="s">
        <v>199</v>
      </c>
      <c r="O18" s="61"/>
      <c r="P18" s="61"/>
      <c r="Q18" s="63"/>
      <c r="R18" s="61"/>
      <c r="S18" s="61"/>
      <c r="T18" s="60" t="s">
        <v>18</v>
      </c>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t="s">
        <v>18</v>
      </c>
      <c r="AU18" s="61"/>
      <c r="AV18" s="61"/>
      <c r="AW18" s="61"/>
      <c r="AX18" s="61"/>
      <c r="AY18" s="61"/>
      <c r="AZ18" s="61"/>
      <c r="BA18" s="61"/>
      <c r="BB18" s="61"/>
      <c r="BC18" s="61"/>
      <c r="BD18" s="61"/>
      <c r="BE18" s="61"/>
      <c r="BF18" s="61"/>
      <c r="BG18" s="61"/>
    </row>
    <row r="19" spans="1:59" s="5" customFormat="1" ht="24" customHeight="1">
      <c r="A19" s="59">
        <v>11</v>
      </c>
      <c r="B19" s="60" t="s">
        <v>168</v>
      </c>
      <c r="C19" s="60">
        <v>2</v>
      </c>
      <c r="D19" s="60" t="s">
        <v>185</v>
      </c>
      <c r="E19" s="60" t="s">
        <v>208</v>
      </c>
      <c r="F19" s="61">
        <v>56380</v>
      </c>
      <c r="G19" s="61"/>
      <c r="H19" s="61"/>
      <c r="I19" s="62">
        <v>412</v>
      </c>
      <c r="J19" s="62">
        <v>1</v>
      </c>
      <c r="K19" s="58" t="s">
        <v>18</v>
      </c>
      <c r="L19" s="62"/>
      <c r="M19" s="62"/>
      <c r="N19" s="61" t="s">
        <v>163</v>
      </c>
      <c r="O19" s="61"/>
      <c r="P19" s="61"/>
      <c r="Q19" s="63"/>
      <c r="R19" s="61"/>
      <c r="S19" s="61"/>
      <c r="T19" s="60" t="s">
        <v>18</v>
      </c>
      <c r="U19" s="61"/>
      <c r="V19" s="61"/>
      <c r="W19" s="61"/>
      <c r="X19" s="61"/>
      <c r="Y19" s="61"/>
      <c r="Z19" s="61"/>
      <c r="AA19" s="61"/>
      <c r="AB19" s="61"/>
      <c r="AC19" s="61"/>
      <c r="AD19" s="61"/>
      <c r="AE19" s="61"/>
      <c r="AF19" s="61"/>
      <c r="AG19" s="61"/>
      <c r="AH19" s="61"/>
      <c r="AI19" s="61"/>
      <c r="AJ19" s="61"/>
      <c r="AK19" s="61"/>
      <c r="AL19" s="61"/>
      <c r="AM19" s="61"/>
      <c r="AN19" s="61" t="s">
        <v>4</v>
      </c>
      <c r="AO19" s="61" t="s">
        <v>4</v>
      </c>
      <c r="AP19" s="61" t="s">
        <v>4</v>
      </c>
      <c r="AQ19" s="61" t="s">
        <v>4</v>
      </c>
      <c r="AR19" s="61"/>
      <c r="AS19" s="61" t="s">
        <v>4</v>
      </c>
      <c r="AT19" s="61" t="s">
        <v>18</v>
      </c>
      <c r="AU19" s="61" t="s">
        <v>4</v>
      </c>
      <c r="AV19" s="61"/>
      <c r="AW19" s="61"/>
      <c r="AX19" s="61"/>
      <c r="AY19" s="61" t="s">
        <v>18</v>
      </c>
      <c r="AZ19" s="61" t="s">
        <v>18</v>
      </c>
      <c r="BA19" s="61" t="s">
        <v>18</v>
      </c>
      <c r="BB19" s="61"/>
      <c r="BC19" s="61"/>
      <c r="BD19" s="61"/>
      <c r="BE19" s="61"/>
      <c r="BF19" s="61"/>
      <c r="BG19" s="61"/>
    </row>
    <row r="20" spans="1:59" s="5" customFormat="1" ht="24" customHeight="1">
      <c r="A20" s="59">
        <v>12</v>
      </c>
      <c r="B20" s="60" t="s">
        <v>169</v>
      </c>
      <c r="C20" s="60">
        <v>4</v>
      </c>
      <c r="D20" s="60" t="s">
        <v>189</v>
      </c>
      <c r="E20" s="60" t="s">
        <v>208</v>
      </c>
      <c r="F20" s="61">
        <v>56380</v>
      </c>
      <c r="G20" s="61"/>
      <c r="H20" s="61"/>
      <c r="I20" s="62">
        <v>193</v>
      </c>
      <c r="J20" s="62">
        <v>2</v>
      </c>
      <c r="K20" s="58" t="s">
        <v>18</v>
      </c>
      <c r="L20" s="62"/>
      <c r="M20" s="62"/>
      <c r="N20" s="61" t="s">
        <v>163</v>
      </c>
      <c r="O20" s="61"/>
      <c r="P20" s="61"/>
      <c r="Q20" s="63"/>
      <c r="R20" s="61"/>
      <c r="S20" s="61"/>
      <c r="T20" s="60" t="s">
        <v>18</v>
      </c>
      <c r="U20" s="61"/>
      <c r="V20" s="61"/>
      <c r="W20" s="61"/>
      <c r="X20" s="61"/>
      <c r="Y20" s="61"/>
      <c r="Z20" s="61"/>
      <c r="AA20" s="61"/>
      <c r="AB20" s="61"/>
      <c r="AC20" s="61"/>
      <c r="AD20" s="61"/>
      <c r="AE20" s="61"/>
      <c r="AF20" s="61"/>
      <c r="AG20" s="61"/>
      <c r="AH20" s="61"/>
      <c r="AI20" s="61"/>
      <c r="AJ20" s="61"/>
      <c r="AK20" s="61"/>
      <c r="AL20" s="61"/>
      <c r="AM20" s="61"/>
      <c r="AN20" s="61" t="s">
        <v>4</v>
      </c>
      <c r="AO20" s="61" t="s">
        <v>4</v>
      </c>
      <c r="AP20" s="61" t="s">
        <v>4</v>
      </c>
      <c r="AQ20" s="61" t="s">
        <v>4</v>
      </c>
      <c r="AR20" s="61"/>
      <c r="AS20" s="61" t="s">
        <v>4</v>
      </c>
      <c r="AT20" s="61" t="s">
        <v>18</v>
      </c>
      <c r="AU20" s="61" t="s">
        <v>4</v>
      </c>
      <c r="AV20" s="61"/>
      <c r="AW20" s="61"/>
      <c r="AX20" s="61"/>
      <c r="AY20" s="61" t="s">
        <v>4</v>
      </c>
      <c r="AZ20" s="61" t="s">
        <v>18</v>
      </c>
      <c r="BA20" s="61" t="s">
        <v>4</v>
      </c>
      <c r="BB20" s="61"/>
      <c r="BC20" s="61"/>
      <c r="BD20" s="61"/>
      <c r="BE20" s="61"/>
      <c r="BF20" s="61"/>
      <c r="BG20" s="61"/>
    </row>
    <row r="21" spans="1:59" s="5" customFormat="1" ht="24" customHeight="1">
      <c r="A21" s="59">
        <v>13</v>
      </c>
      <c r="B21" s="60" t="s">
        <v>170</v>
      </c>
      <c r="C21" s="60">
        <v>26</v>
      </c>
      <c r="D21" s="60" t="s">
        <v>186</v>
      </c>
      <c r="E21" s="60" t="s">
        <v>208</v>
      </c>
      <c r="F21" s="61">
        <v>56380</v>
      </c>
      <c r="G21" s="61"/>
      <c r="H21" s="61"/>
      <c r="I21" s="62">
        <v>141</v>
      </c>
      <c r="J21" s="62">
        <v>1</v>
      </c>
      <c r="K21" s="58" t="s">
        <v>18</v>
      </c>
      <c r="L21" s="62"/>
      <c r="M21" s="62"/>
      <c r="N21" s="61" t="s">
        <v>163</v>
      </c>
      <c r="O21" s="61"/>
      <c r="P21" s="61"/>
      <c r="Q21" s="63"/>
      <c r="R21" s="61"/>
      <c r="S21" s="61"/>
      <c r="T21" s="60" t="s">
        <v>4</v>
      </c>
      <c r="U21" s="61"/>
      <c r="V21" s="61" t="s">
        <v>211</v>
      </c>
      <c r="W21" s="61"/>
      <c r="X21" s="61"/>
      <c r="Y21" s="61"/>
      <c r="Z21" s="61"/>
      <c r="AA21" s="61"/>
      <c r="AB21" s="61"/>
      <c r="AC21" s="61"/>
      <c r="AD21" s="61"/>
      <c r="AE21" s="61"/>
      <c r="AF21" s="61"/>
      <c r="AG21" s="61"/>
      <c r="AH21" s="61"/>
      <c r="AI21" s="61"/>
      <c r="AJ21" s="61"/>
      <c r="AK21" s="61"/>
      <c r="AL21" s="61"/>
      <c r="AM21" s="61"/>
      <c r="AN21" s="61" t="s">
        <v>4</v>
      </c>
      <c r="AO21" s="61" t="s">
        <v>4</v>
      </c>
      <c r="AP21" s="61" t="s">
        <v>4</v>
      </c>
      <c r="AQ21" s="61" t="s">
        <v>4</v>
      </c>
      <c r="AR21" s="61"/>
      <c r="AS21" s="61"/>
      <c r="AT21" s="61" t="s">
        <v>18</v>
      </c>
      <c r="AU21" s="61"/>
      <c r="AV21" s="61"/>
      <c r="AW21" s="61"/>
      <c r="AX21" s="61"/>
      <c r="AY21" s="61"/>
      <c r="AZ21" s="61"/>
      <c r="BA21" s="61"/>
      <c r="BB21" s="61"/>
      <c r="BC21" s="61"/>
      <c r="BD21" s="61"/>
      <c r="BE21" s="61"/>
      <c r="BF21" s="61"/>
      <c r="BG21" s="61"/>
    </row>
    <row r="22" spans="1:59" s="5" customFormat="1" ht="24" customHeight="1">
      <c r="A22" s="59">
        <v>14</v>
      </c>
      <c r="B22" s="60" t="s">
        <v>171</v>
      </c>
      <c r="C22" s="60">
        <v>26</v>
      </c>
      <c r="D22" s="60" t="s">
        <v>186</v>
      </c>
      <c r="E22" s="60" t="s">
        <v>208</v>
      </c>
      <c r="F22" s="61">
        <v>56380</v>
      </c>
      <c r="G22" s="61"/>
      <c r="H22" s="61"/>
      <c r="I22" s="62">
        <v>270</v>
      </c>
      <c r="J22" s="62">
        <v>1</v>
      </c>
      <c r="K22" s="58" t="s">
        <v>18</v>
      </c>
      <c r="L22" s="62"/>
      <c r="M22" s="62"/>
      <c r="N22" s="61" t="s">
        <v>163</v>
      </c>
      <c r="O22" s="61"/>
      <c r="P22" s="61"/>
      <c r="Q22" s="63"/>
      <c r="R22" s="61"/>
      <c r="S22" s="61"/>
      <c r="T22" s="60" t="s">
        <v>18</v>
      </c>
      <c r="U22" s="61"/>
      <c r="V22" s="61"/>
      <c r="W22" s="61"/>
      <c r="X22" s="61"/>
      <c r="Y22" s="61"/>
      <c r="Z22" s="61"/>
      <c r="AA22" s="61"/>
      <c r="AB22" s="61"/>
      <c r="AC22" s="61"/>
      <c r="AD22" s="61"/>
      <c r="AE22" s="61"/>
      <c r="AF22" s="61"/>
      <c r="AG22" s="61"/>
      <c r="AH22" s="61"/>
      <c r="AI22" s="61"/>
      <c r="AJ22" s="61"/>
      <c r="AK22" s="61"/>
      <c r="AL22" s="61"/>
      <c r="AM22" s="61"/>
      <c r="AN22" s="61" t="s">
        <v>4</v>
      </c>
      <c r="AO22" s="61" t="s">
        <v>4</v>
      </c>
      <c r="AP22" s="61" t="s">
        <v>4</v>
      </c>
      <c r="AQ22" s="61" t="s">
        <v>4</v>
      </c>
      <c r="AR22" s="61"/>
      <c r="AS22" s="61" t="s">
        <v>4</v>
      </c>
      <c r="AT22" s="61" t="s">
        <v>18</v>
      </c>
      <c r="AU22" s="61" t="s">
        <v>4</v>
      </c>
      <c r="AV22" s="61"/>
      <c r="AW22" s="61"/>
      <c r="AX22" s="61"/>
      <c r="AY22" s="61" t="s">
        <v>18</v>
      </c>
      <c r="AZ22" s="61"/>
      <c r="BA22" s="61" t="s">
        <v>18</v>
      </c>
      <c r="BB22" s="61"/>
      <c r="BC22" s="61"/>
      <c r="BD22" s="61"/>
      <c r="BE22" s="61"/>
      <c r="BF22" s="61"/>
      <c r="BG22" s="61"/>
    </row>
    <row r="23" spans="1:59" s="5" customFormat="1" ht="24" customHeight="1">
      <c r="A23" s="59">
        <v>15</v>
      </c>
      <c r="B23" s="60" t="s">
        <v>172</v>
      </c>
      <c r="C23" s="60">
        <v>2</v>
      </c>
      <c r="D23" s="60" t="s">
        <v>224</v>
      </c>
      <c r="E23" s="60" t="s">
        <v>208</v>
      </c>
      <c r="F23" s="61">
        <v>56380</v>
      </c>
      <c r="G23" s="61"/>
      <c r="H23" s="61"/>
      <c r="I23" s="62">
        <v>392</v>
      </c>
      <c r="J23" s="62">
        <v>1</v>
      </c>
      <c r="K23" s="58" t="s">
        <v>18</v>
      </c>
      <c r="L23" s="62"/>
      <c r="M23" s="62"/>
      <c r="N23" s="61" t="s">
        <v>163</v>
      </c>
      <c r="O23" s="61"/>
      <c r="P23" s="61"/>
      <c r="Q23" s="63"/>
      <c r="R23" s="61"/>
      <c r="S23" s="61"/>
      <c r="T23" s="60" t="s">
        <v>18</v>
      </c>
      <c r="U23" s="61"/>
      <c r="V23" s="61"/>
      <c r="W23" s="61"/>
      <c r="X23" s="61"/>
      <c r="Y23" s="61"/>
      <c r="Z23" s="61"/>
      <c r="AA23" s="61"/>
      <c r="AB23" s="61"/>
      <c r="AC23" s="61"/>
      <c r="AD23" s="61"/>
      <c r="AE23" s="61"/>
      <c r="AF23" s="61"/>
      <c r="AG23" s="61"/>
      <c r="AH23" s="61"/>
      <c r="AI23" s="61"/>
      <c r="AJ23" s="61"/>
      <c r="AK23" s="61"/>
      <c r="AL23" s="61"/>
      <c r="AM23" s="61"/>
      <c r="AN23" s="61" t="s">
        <v>4</v>
      </c>
      <c r="AO23" s="61" t="s">
        <v>4</v>
      </c>
      <c r="AP23" s="61" t="s">
        <v>4</v>
      </c>
      <c r="AQ23" s="61" t="s">
        <v>4</v>
      </c>
      <c r="AR23" s="61"/>
      <c r="AS23" s="61" t="s">
        <v>221</v>
      </c>
      <c r="AT23" s="61" t="s">
        <v>18</v>
      </c>
      <c r="AU23" s="61"/>
      <c r="AV23" s="61"/>
      <c r="AW23" s="61"/>
      <c r="AX23" s="61" t="s">
        <v>223</v>
      </c>
      <c r="AY23" s="61" t="s">
        <v>18</v>
      </c>
      <c r="AZ23" s="61" t="s">
        <v>18</v>
      </c>
      <c r="BA23" s="61" t="s">
        <v>18</v>
      </c>
      <c r="BB23" s="61"/>
      <c r="BC23" s="61"/>
      <c r="BD23" s="61"/>
      <c r="BE23" s="61"/>
      <c r="BF23" s="61"/>
      <c r="BG23" s="61"/>
    </row>
    <row r="24" spans="1:59" s="5" customFormat="1" ht="24" customHeight="1">
      <c r="A24" s="59">
        <v>16</v>
      </c>
      <c r="B24" s="60" t="s">
        <v>173</v>
      </c>
      <c r="C24" s="60"/>
      <c r="D24" s="60" t="s">
        <v>174</v>
      </c>
      <c r="E24" s="60" t="s">
        <v>208</v>
      </c>
      <c r="F24" s="61">
        <v>56380</v>
      </c>
      <c r="G24" s="61"/>
      <c r="H24" s="61"/>
      <c r="I24" s="62">
        <v>130</v>
      </c>
      <c r="J24" s="62">
        <v>1</v>
      </c>
      <c r="K24" s="58" t="s">
        <v>18</v>
      </c>
      <c r="L24" s="62"/>
      <c r="M24" s="62"/>
      <c r="N24" s="61" t="s">
        <v>163</v>
      </c>
      <c r="O24" s="61"/>
      <c r="P24" s="61"/>
      <c r="Q24" s="63"/>
      <c r="R24" s="61"/>
      <c r="S24" s="61"/>
      <c r="T24" s="60" t="s">
        <v>18</v>
      </c>
      <c r="U24" s="61"/>
      <c r="V24" s="61"/>
      <c r="W24" s="61"/>
      <c r="X24" s="61"/>
      <c r="Y24" s="61"/>
      <c r="Z24" s="61"/>
      <c r="AA24" s="61"/>
      <c r="AB24" s="61"/>
      <c r="AC24" s="61"/>
      <c r="AD24" s="61"/>
      <c r="AE24" s="61"/>
      <c r="AF24" s="61"/>
      <c r="AG24" s="61"/>
      <c r="AH24" s="61"/>
      <c r="AI24" s="61"/>
      <c r="AJ24" s="61"/>
      <c r="AK24" s="61"/>
      <c r="AL24" s="61"/>
      <c r="AM24" s="61"/>
      <c r="AN24" s="61" t="s">
        <v>4</v>
      </c>
      <c r="AO24" s="61" t="s">
        <v>4</v>
      </c>
      <c r="AP24" s="61" t="s">
        <v>4</v>
      </c>
      <c r="AQ24" s="61" t="s">
        <v>4</v>
      </c>
      <c r="AR24" s="61"/>
      <c r="AS24" s="61" t="s">
        <v>221</v>
      </c>
      <c r="AT24" s="61" t="s">
        <v>18</v>
      </c>
      <c r="AU24" s="61"/>
      <c r="AV24" s="61"/>
      <c r="AW24" s="61"/>
      <c r="AX24" s="61"/>
      <c r="AY24" s="61" t="s">
        <v>18</v>
      </c>
      <c r="AZ24" s="61" t="s">
        <v>4</v>
      </c>
      <c r="BA24" s="61" t="s">
        <v>18</v>
      </c>
      <c r="BB24" s="61"/>
      <c r="BC24" s="61"/>
      <c r="BD24" s="61"/>
      <c r="BE24" s="61"/>
      <c r="BF24" s="61"/>
      <c r="BG24" s="61"/>
    </row>
    <row r="25" spans="1:59" s="5" customFormat="1" ht="24" customHeight="1">
      <c r="A25" s="59">
        <v>17</v>
      </c>
      <c r="B25" s="60" t="s">
        <v>175</v>
      </c>
      <c r="C25" s="60">
        <v>2</v>
      </c>
      <c r="D25" s="60" t="s">
        <v>187</v>
      </c>
      <c r="E25" s="60" t="s">
        <v>208</v>
      </c>
      <c r="F25" s="61">
        <v>56380</v>
      </c>
      <c r="G25" s="61"/>
      <c r="H25" s="61"/>
      <c r="I25" s="62">
        <v>10</v>
      </c>
      <c r="J25" s="62">
        <v>1</v>
      </c>
      <c r="K25" s="62" t="s">
        <v>18</v>
      </c>
      <c r="L25" s="62"/>
      <c r="M25" s="62"/>
      <c r="N25" s="61" t="s">
        <v>163</v>
      </c>
      <c r="O25" s="61"/>
      <c r="P25" s="61"/>
      <c r="Q25" s="63"/>
      <c r="R25" s="61"/>
      <c r="S25" s="61"/>
      <c r="T25" s="60" t="s">
        <v>18</v>
      </c>
      <c r="U25" s="61"/>
      <c r="V25" s="61"/>
      <c r="W25" s="61"/>
      <c r="X25" s="61"/>
      <c r="Y25" s="61"/>
      <c r="Z25" s="61"/>
      <c r="AA25" s="61"/>
      <c r="AB25" s="61"/>
      <c r="AC25" s="61"/>
      <c r="AD25" s="61"/>
      <c r="AE25" s="61"/>
      <c r="AF25" s="61"/>
      <c r="AG25" s="61"/>
      <c r="AH25" s="61"/>
      <c r="AI25" s="61"/>
      <c r="AJ25" s="61"/>
      <c r="AK25" s="61"/>
      <c r="AL25" s="61"/>
      <c r="AM25" s="61"/>
      <c r="AN25" s="61" t="s">
        <v>18</v>
      </c>
      <c r="AO25" s="61"/>
      <c r="AP25" s="61"/>
      <c r="AQ25" s="61"/>
      <c r="AR25" s="61"/>
      <c r="AS25" s="61" t="s">
        <v>221</v>
      </c>
      <c r="AT25" s="61" t="s">
        <v>18</v>
      </c>
      <c r="AU25" s="61"/>
      <c r="AV25" s="61"/>
      <c r="AW25" s="61"/>
      <c r="AX25" s="61"/>
      <c r="AY25" s="61" t="s">
        <v>18</v>
      </c>
      <c r="AZ25" s="61"/>
      <c r="BA25" s="61"/>
      <c r="BB25" s="61"/>
      <c r="BC25" s="61"/>
      <c r="BD25" s="61"/>
      <c r="BE25" s="61"/>
      <c r="BF25" s="61"/>
      <c r="BG25" s="61"/>
    </row>
    <row r="26" spans="1:59" s="5" customFormat="1" ht="24" customHeight="1">
      <c r="A26" s="59">
        <v>18</v>
      </c>
      <c r="B26" s="60" t="s">
        <v>176</v>
      </c>
      <c r="C26" s="60">
        <v>2</v>
      </c>
      <c r="D26" s="60" t="s">
        <v>177</v>
      </c>
      <c r="E26" s="60" t="s">
        <v>208</v>
      </c>
      <c r="F26" s="61">
        <v>56380</v>
      </c>
      <c r="G26" s="61"/>
      <c r="H26" s="61"/>
      <c r="I26" s="62">
        <v>251</v>
      </c>
      <c r="J26" s="62">
        <v>1</v>
      </c>
      <c r="K26" s="62" t="s">
        <v>18</v>
      </c>
      <c r="L26" s="62"/>
      <c r="M26" s="62"/>
      <c r="N26" s="61" t="s">
        <v>199</v>
      </c>
      <c r="O26" s="61"/>
      <c r="P26" s="61"/>
      <c r="Q26" s="63"/>
      <c r="R26" s="61"/>
      <c r="S26" s="61"/>
      <c r="T26" s="60" t="s">
        <v>18</v>
      </c>
      <c r="U26" s="61"/>
      <c r="V26" s="61"/>
      <c r="W26" s="61"/>
      <c r="X26" s="61"/>
      <c r="Y26" s="61"/>
      <c r="Z26" s="61"/>
      <c r="AA26" s="61"/>
      <c r="AB26" s="61"/>
      <c r="AC26" s="61"/>
      <c r="AD26" s="61"/>
      <c r="AE26" s="61"/>
      <c r="AF26" s="61"/>
      <c r="AG26" s="61"/>
      <c r="AH26" s="61"/>
      <c r="AI26" s="61"/>
      <c r="AJ26" s="61"/>
      <c r="AK26" s="61"/>
      <c r="AL26" s="61"/>
      <c r="AM26" s="61"/>
      <c r="AN26" s="61" t="s">
        <v>4</v>
      </c>
      <c r="AO26" s="61" t="s">
        <v>4</v>
      </c>
      <c r="AP26" s="61"/>
      <c r="AQ26" s="61"/>
      <c r="AR26" s="61"/>
      <c r="AS26" s="61"/>
      <c r="AT26" s="61" t="s">
        <v>18</v>
      </c>
      <c r="AU26" s="61"/>
      <c r="AV26" s="61"/>
      <c r="AW26" s="61"/>
      <c r="AX26" s="61"/>
      <c r="AY26" s="61" t="s">
        <v>18</v>
      </c>
      <c r="AZ26" s="61"/>
      <c r="BA26" s="61"/>
      <c r="BB26" s="61"/>
      <c r="BC26" s="61"/>
      <c r="BD26" s="61"/>
      <c r="BE26" s="61"/>
      <c r="BF26" s="61"/>
      <c r="BG26" s="61"/>
    </row>
    <row r="27" spans="1:59" s="5" customFormat="1" ht="24" customHeight="1">
      <c r="A27" s="59">
        <v>19</v>
      </c>
      <c r="B27" s="60" t="s">
        <v>178</v>
      </c>
      <c r="C27" s="60">
        <v>2</v>
      </c>
      <c r="D27" s="60" t="s">
        <v>190</v>
      </c>
      <c r="E27" s="60" t="s">
        <v>208</v>
      </c>
      <c r="F27" s="61">
        <v>56380</v>
      </c>
      <c r="G27" s="61"/>
      <c r="H27" s="61"/>
      <c r="I27" s="62">
        <v>160</v>
      </c>
      <c r="J27" s="62">
        <v>1</v>
      </c>
      <c r="K27" s="62" t="s">
        <v>18</v>
      </c>
      <c r="L27" s="62"/>
      <c r="M27" s="62"/>
      <c r="N27" s="61" t="s">
        <v>199</v>
      </c>
      <c r="O27" s="61"/>
      <c r="P27" s="61"/>
      <c r="Q27" s="63"/>
      <c r="R27" s="61"/>
      <c r="S27" s="61"/>
      <c r="T27" s="60" t="s">
        <v>4</v>
      </c>
      <c r="U27" s="61"/>
      <c r="V27" s="61" t="s">
        <v>214</v>
      </c>
      <c r="W27" s="61"/>
      <c r="X27" s="61"/>
      <c r="Y27" s="61"/>
      <c r="Z27" s="61"/>
      <c r="AA27" s="61"/>
      <c r="AB27" s="61"/>
      <c r="AC27" s="61"/>
      <c r="AD27" s="61"/>
      <c r="AE27" s="61"/>
      <c r="AF27" s="61"/>
      <c r="AG27" s="61"/>
      <c r="AH27" s="61"/>
      <c r="AI27" s="61"/>
      <c r="AJ27" s="61"/>
      <c r="AK27" s="61"/>
      <c r="AL27" s="61"/>
      <c r="AM27" s="61"/>
      <c r="AN27" s="61" t="s">
        <v>4</v>
      </c>
      <c r="AO27" s="61" t="s">
        <v>4</v>
      </c>
      <c r="AP27" s="61" t="s">
        <v>4</v>
      </c>
      <c r="AQ27" s="61" t="s">
        <v>4</v>
      </c>
      <c r="AR27" s="61"/>
      <c r="AS27" s="61"/>
      <c r="AT27" s="61" t="s">
        <v>18</v>
      </c>
      <c r="AU27" s="61"/>
      <c r="AV27" s="61"/>
      <c r="AW27" s="61"/>
      <c r="AX27" s="61"/>
      <c r="AY27" s="61"/>
      <c r="AZ27" s="61"/>
      <c r="BA27" s="61"/>
      <c r="BB27" s="61"/>
      <c r="BC27" s="61"/>
      <c r="BD27" s="61"/>
      <c r="BE27" s="61"/>
      <c r="BF27" s="61"/>
      <c r="BG27" s="61"/>
    </row>
    <row r="28" spans="1:59" s="5" customFormat="1" ht="24" customHeight="1">
      <c r="A28" s="59">
        <v>20</v>
      </c>
      <c r="B28" s="60" t="s">
        <v>216</v>
      </c>
      <c r="C28" s="60">
        <v>2</v>
      </c>
      <c r="D28" s="60" t="s">
        <v>179</v>
      </c>
      <c r="E28" s="60" t="s">
        <v>208</v>
      </c>
      <c r="F28" s="61">
        <v>56380</v>
      </c>
      <c r="G28" s="61"/>
      <c r="H28" s="61"/>
      <c r="I28" s="62">
        <v>357</v>
      </c>
      <c r="J28" s="62">
        <v>1</v>
      </c>
      <c r="K28" s="62" t="s">
        <v>18</v>
      </c>
      <c r="L28" s="62"/>
      <c r="M28" s="62"/>
      <c r="N28" s="61" t="s">
        <v>163</v>
      </c>
      <c r="O28" s="61"/>
      <c r="P28" s="61"/>
      <c r="Q28" s="63"/>
      <c r="R28" s="61"/>
      <c r="S28" s="61"/>
      <c r="T28" s="60" t="s">
        <v>4</v>
      </c>
      <c r="U28" s="61"/>
      <c r="V28" s="61" t="s">
        <v>215</v>
      </c>
      <c r="W28" s="61"/>
      <c r="X28" s="61"/>
      <c r="Y28" s="61"/>
      <c r="Z28" s="61"/>
      <c r="AA28" s="61"/>
      <c r="AB28" s="61"/>
      <c r="AC28" s="61"/>
      <c r="AD28" s="61"/>
      <c r="AE28" s="61"/>
      <c r="AF28" s="61"/>
      <c r="AG28" s="61"/>
      <c r="AH28" s="61"/>
      <c r="AI28" s="61"/>
      <c r="AJ28" s="61"/>
      <c r="AK28" s="61"/>
      <c r="AL28" s="61"/>
      <c r="AM28" s="61"/>
      <c r="AN28" s="61"/>
      <c r="AO28" s="61"/>
      <c r="AP28" s="61"/>
      <c r="AQ28" s="61"/>
      <c r="AR28" s="61"/>
      <c r="AS28" s="61" t="s">
        <v>221</v>
      </c>
      <c r="AT28" s="61" t="s">
        <v>18</v>
      </c>
      <c r="AU28" s="61"/>
      <c r="AV28" s="61"/>
      <c r="AW28" s="61"/>
      <c r="AX28" s="61"/>
      <c r="AY28" s="61"/>
      <c r="AZ28" s="61"/>
      <c r="BA28" s="61"/>
      <c r="BB28" s="61"/>
      <c r="BC28" s="61"/>
      <c r="BD28" s="61"/>
      <c r="BE28" s="61"/>
      <c r="BF28" s="61"/>
      <c r="BG28" s="61"/>
    </row>
    <row r="29" spans="1:59" s="5" customFormat="1" ht="24" customHeight="1">
      <c r="A29" s="59">
        <v>21</v>
      </c>
      <c r="B29" s="60" t="s">
        <v>194</v>
      </c>
      <c r="C29" s="60" t="s">
        <v>205</v>
      </c>
      <c r="D29" s="60" t="s">
        <v>183</v>
      </c>
      <c r="E29" s="60" t="s">
        <v>208</v>
      </c>
      <c r="F29" s="61">
        <v>56380</v>
      </c>
      <c r="G29" s="61"/>
      <c r="H29" s="61"/>
      <c r="I29" s="92">
        <f>86+75</f>
        <v>161</v>
      </c>
      <c r="J29" s="62">
        <v>2</v>
      </c>
      <c r="K29" s="62" t="s">
        <v>18</v>
      </c>
      <c r="L29" s="62"/>
      <c r="M29" s="62"/>
      <c r="N29" s="61" t="s">
        <v>163</v>
      </c>
      <c r="O29" s="61"/>
      <c r="P29" s="61"/>
      <c r="Q29" s="63"/>
      <c r="R29" s="61"/>
      <c r="S29" s="61"/>
      <c r="T29" s="60" t="s">
        <v>18</v>
      </c>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t="s">
        <v>18</v>
      </c>
      <c r="AU29" s="61"/>
      <c r="AV29" s="61"/>
      <c r="AW29" s="61"/>
      <c r="AX29" s="61"/>
      <c r="AY29" s="61"/>
      <c r="AZ29" s="61"/>
      <c r="BA29" s="61"/>
      <c r="BB29" s="61"/>
      <c r="BC29" s="61"/>
      <c r="BD29" s="61"/>
      <c r="BE29" s="61"/>
      <c r="BF29" s="61"/>
      <c r="BG29" s="61"/>
    </row>
    <row r="30" spans="1:59" s="5" customFormat="1" ht="24" customHeight="1">
      <c r="A30" s="59">
        <v>22</v>
      </c>
      <c r="B30" s="60" t="s">
        <v>222</v>
      </c>
      <c r="C30" s="60">
        <v>4</v>
      </c>
      <c r="D30" s="60" t="s">
        <v>180</v>
      </c>
      <c r="E30" s="60" t="s">
        <v>208</v>
      </c>
      <c r="F30" s="61">
        <v>56380</v>
      </c>
      <c r="G30" s="61"/>
      <c r="H30" s="61"/>
      <c r="I30" s="62">
        <v>25</v>
      </c>
      <c r="J30" s="62">
        <v>1</v>
      </c>
      <c r="K30" s="62" t="s">
        <v>18</v>
      </c>
      <c r="L30" s="62"/>
      <c r="M30" s="62"/>
      <c r="N30" s="61" t="s">
        <v>163</v>
      </c>
      <c r="O30" s="61"/>
      <c r="P30" s="61"/>
      <c r="Q30" s="63"/>
      <c r="R30" s="61"/>
      <c r="S30" s="61"/>
      <c r="T30" s="61" t="s">
        <v>4</v>
      </c>
      <c r="U30" s="61"/>
      <c r="V30" s="61" t="s">
        <v>217</v>
      </c>
      <c r="W30" s="61"/>
      <c r="X30" s="61"/>
      <c r="Y30" s="61"/>
      <c r="Z30" s="61"/>
      <c r="AA30" s="61"/>
      <c r="AB30" s="61"/>
      <c r="AC30" s="61"/>
      <c r="AD30" s="61"/>
      <c r="AE30" s="61"/>
      <c r="AF30" s="61"/>
      <c r="AG30" s="61"/>
      <c r="AH30" s="61"/>
      <c r="AI30" s="61"/>
      <c r="AJ30" s="61"/>
      <c r="AK30" s="61"/>
      <c r="AL30" s="61"/>
      <c r="AM30" s="61"/>
      <c r="AN30" s="61" t="s">
        <v>4</v>
      </c>
      <c r="AO30" s="61" t="s">
        <v>4</v>
      </c>
      <c r="AP30" s="61" t="s">
        <v>4</v>
      </c>
      <c r="AQ30" s="61" t="s">
        <v>4</v>
      </c>
      <c r="AR30" s="61"/>
      <c r="AS30" s="61" t="s">
        <v>221</v>
      </c>
      <c r="AT30" s="61" t="s">
        <v>18</v>
      </c>
      <c r="AU30" s="61" t="s">
        <v>4</v>
      </c>
      <c r="AV30" s="61"/>
      <c r="AW30" s="61"/>
      <c r="AX30" s="61"/>
      <c r="AY30" s="61"/>
      <c r="AZ30" s="61"/>
      <c r="BA30" s="61"/>
      <c r="BB30" s="61"/>
      <c r="BC30" s="61"/>
      <c r="BD30" s="61"/>
      <c r="BE30" s="61"/>
      <c r="BF30" s="61"/>
      <c r="BG30" s="61"/>
    </row>
    <row r="31" spans="1:59" s="5" customFormat="1" ht="24" customHeight="1">
      <c r="A31" s="59">
        <v>23</v>
      </c>
      <c r="B31" s="60" t="s">
        <v>181</v>
      </c>
      <c r="C31" s="60">
        <v>15</v>
      </c>
      <c r="D31" s="60" t="s">
        <v>182</v>
      </c>
      <c r="E31" s="60" t="s">
        <v>208</v>
      </c>
      <c r="F31" s="61">
        <v>56380</v>
      </c>
      <c r="G31" s="61"/>
      <c r="H31" s="61"/>
      <c r="I31" s="62">
        <v>2106</v>
      </c>
      <c r="J31" s="62">
        <v>2</v>
      </c>
      <c r="K31" s="62" t="s">
        <v>18</v>
      </c>
      <c r="L31" s="62"/>
      <c r="M31" s="62"/>
      <c r="N31" s="61" t="s">
        <v>163</v>
      </c>
      <c r="O31" s="61"/>
      <c r="P31" s="61"/>
      <c r="Q31" s="63"/>
      <c r="R31" s="61"/>
      <c r="S31" s="61"/>
      <c r="T31" s="61" t="s">
        <v>18</v>
      </c>
      <c r="U31" s="61"/>
      <c r="V31" s="61"/>
      <c r="W31" s="61"/>
      <c r="X31" s="61"/>
      <c r="Y31" s="61"/>
      <c r="Z31" s="61"/>
      <c r="AA31" s="61"/>
      <c r="AB31" s="61"/>
      <c r="AC31" s="61"/>
      <c r="AD31" s="61"/>
      <c r="AE31" s="61"/>
      <c r="AF31" s="61"/>
      <c r="AG31" s="61"/>
      <c r="AH31" s="61"/>
      <c r="AI31" s="61"/>
      <c r="AJ31" s="61"/>
      <c r="AK31" s="61"/>
      <c r="AL31" s="61"/>
      <c r="AM31" s="61"/>
      <c r="AN31" s="61" t="s">
        <v>4</v>
      </c>
      <c r="AO31" s="61" t="s">
        <v>4</v>
      </c>
      <c r="AP31" s="61" t="s">
        <v>4</v>
      </c>
      <c r="AQ31" s="61" t="s">
        <v>4</v>
      </c>
      <c r="AR31" s="61"/>
      <c r="AS31" s="61" t="s">
        <v>221</v>
      </c>
      <c r="AT31" s="61" t="s">
        <v>18</v>
      </c>
      <c r="AU31" s="61" t="s">
        <v>4</v>
      </c>
      <c r="AV31" s="61"/>
      <c r="AW31" s="61"/>
      <c r="AX31" s="61"/>
      <c r="AY31" s="61" t="s">
        <v>4</v>
      </c>
      <c r="AZ31" s="61" t="s">
        <v>4</v>
      </c>
      <c r="BA31" s="61" t="s">
        <v>4</v>
      </c>
      <c r="BB31" s="61"/>
      <c r="BC31" s="61"/>
      <c r="BD31" s="61"/>
      <c r="BE31" s="61"/>
      <c r="BF31" s="61"/>
      <c r="BG31" s="61"/>
    </row>
    <row r="32" spans="1:59" s="5" customFormat="1" ht="24" customHeight="1">
      <c r="A32" s="59">
        <v>24</v>
      </c>
      <c r="B32" s="60" t="s">
        <v>192</v>
      </c>
      <c r="C32" s="60" t="s">
        <v>196</v>
      </c>
      <c r="D32" s="60" t="s">
        <v>190</v>
      </c>
      <c r="E32" s="60" t="s">
        <v>208</v>
      </c>
      <c r="F32" s="61">
        <v>56380</v>
      </c>
      <c r="G32" s="61"/>
      <c r="H32" s="61"/>
      <c r="I32" s="62">
        <f>21+5</f>
        <v>26</v>
      </c>
      <c r="J32" s="62">
        <v>1</v>
      </c>
      <c r="K32" s="62" t="s">
        <v>18</v>
      </c>
      <c r="L32" s="62"/>
      <c r="M32" s="62"/>
      <c r="N32" s="61" t="s">
        <v>199</v>
      </c>
      <c r="O32" s="61"/>
      <c r="P32" s="61"/>
      <c r="Q32" s="63"/>
      <c r="R32" s="61"/>
      <c r="S32" s="61"/>
      <c r="T32" s="60" t="s">
        <v>4</v>
      </c>
      <c r="U32" s="61"/>
      <c r="V32" s="61" t="s">
        <v>218</v>
      </c>
      <c r="W32" s="61"/>
      <c r="X32" s="61"/>
      <c r="Y32" s="61"/>
      <c r="Z32" s="61"/>
      <c r="AA32" s="61"/>
      <c r="AB32" s="61"/>
      <c r="AC32" s="61"/>
      <c r="AD32" s="61"/>
      <c r="AE32" s="61"/>
      <c r="AF32" s="61"/>
      <c r="AG32" s="61"/>
      <c r="AH32" s="61"/>
      <c r="AI32" s="61"/>
      <c r="AJ32" s="61"/>
      <c r="AK32" s="61"/>
      <c r="AL32" s="61"/>
      <c r="AM32" s="61"/>
      <c r="AN32" s="61"/>
      <c r="AO32" s="61"/>
      <c r="AP32" s="61"/>
      <c r="AQ32" s="61"/>
      <c r="AR32" s="61"/>
      <c r="AS32" s="61" t="s">
        <v>221</v>
      </c>
      <c r="AT32" s="61" t="s">
        <v>18</v>
      </c>
      <c r="AU32" s="61"/>
      <c r="AV32" s="61"/>
      <c r="AW32" s="61"/>
      <c r="AX32" s="61"/>
      <c r="AY32" s="61"/>
      <c r="AZ32" s="61"/>
      <c r="BA32" s="61"/>
      <c r="BB32" s="61"/>
      <c r="BC32" s="61"/>
      <c r="BD32" s="61"/>
      <c r="BE32" s="61"/>
      <c r="BF32" s="61"/>
      <c r="BG32" s="61"/>
    </row>
    <row r="33" spans="1:59" s="5" customFormat="1" ht="24" customHeight="1">
      <c r="A33" s="59">
        <v>25</v>
      </c>
      <c r="B33" s="60" t="s">
        <v>193</v>
      </c>
      <c r="C33" s="60" t="s">
        <v>197</v>
      </c>
      <c r="D33" s="60" t="s">
        <v>190</v>
      </c>
      <c r="E33" s="60" t="s">
        <v>208</v>
      </c>
      <c r="F33" s="61">
        <v>56380</v>
      </c>
      <c r="G33" s="61"/>
      <c r="H33" s="61"/>
      <c r="I33" s="62">
        <f>19+5</f>
        <v>24</v>
      </c>
      <c r="J33" s="62">
        <v>1</v>
      </c>
      <c r="K33" s="62" t="s">
        <v>18</v>
      </c>
      <c r="L33" s="62"/>
      <c r="M33" s="62"/>
      <c r="N33" s="61" t="s">
        <v>199</v>
      </c>
      <c r="O33" s="61"/>
      <c r="P33" s="61"/>
      <c r="Q33" s="63"/>
      <c r="R33" s="61"/>
      <c r="S33" s="61"/>
      <c r="T33" s="60" t="s">
        <v>4</v>
      </c>
      <c r="U33" s="61"/>
      <c r="V33" s="61" t="s">
        <v>219</v>
      </c>
      <c r="W33" s="61"/>
      <c r="X33" s="61"/>
      <c r="Y33" s="61"/>
      <c r="Z33" s="61"/>
      <c r="AA33" s="61"/>
      <c r="AB33" s="61"/>
      <c r="AC33" s="61"/>
      <c r="AD33" s="61"/>
      <c r="AE33" s="61"/>
      <c r="AF33" s="61"/>
      <c r="AG33" s="61"/>
      <c r="AH33" s="61"/>
      <c r="AI33" s="61"/>
      <c r="AJ33" s="61"/>
      <c r="AK33" s="61"/>
      <c r="AL33" s="61"/>
      <c r="AM33" s="61"/>
      <c r="AN33" s="61"/>
      <c r="AO33" s="61"/>
      <c r="AP33" s="61"/>
      <c r="AQ33" s="61"/>
      <c r="AR33" s="61"/>
      <c r="AS33" s="61" t="s">
        <v>221</v>
      </c>
      <c r="AT33" s="61" t="s">
        <v>18</v>
      </c>
      <c r="AU33" s="61"/>
      <c r="AV33" s="61"/>
      <c r="AW33" s="61"/>
      <c r="AX33" s="61"/>
      <c r="AY33" s="61"/>
      <c r="AZ33" s="61"/>
      <c r="BA33" s="61"/>
      <c r="BB33" s="61"/>
      <c r="BC33" s="61"/>
      <c r="BD33" s="61"/>
      <c r="BE33" s="61"/>
      <c r="BF33" s="61"/>
      <c r="BG33" s="61"/>
    </row>
    <row r="34" spans="1:59" s="5" customFormat="1" ht="24" customHeight="1">
      <c r="A34" s="59">
        <v>26</v>
      </c>
      <c r="B34" s="60" t="s">
        <v>175</v>
      </c>
      <c r="C34" s="5">
        <v>2</v>
      </c>
      <c r="D34" s="60" t="s">
        <v>190</v>
      </c>
      <c r="E34" s="60" t="s">
        <v>208</v>
      </c>
      <c r="F34" s="61">
        <v>56380</v>
      </c>
      <c r="G34" s="60"/>
      <c r="H34" s="61"/>
      <c r="I34" s="61">
        <v>10</v>
      </c>
      <c r="J34" s="61">
        <v>1</v>
      </c>
      <c r="K34" s="62" t="s">
        <v>18</v>
      </c>
      <c r="L34" s="62"/>
      <c r="M34" s="62"/>
      <c r="N34" s="62" t="s">
        <v>163</v>
      </c>
      <c r="O34" s="62"/>
      <c r="P34" s="61"/>
      <c r="Q34" s="61"/>
      <c r="R34" s="61"/>
      <c r="S34" s="63"/>
      <c r="T34" s="61" t="s">
        <v>18</v>
      </c>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t="s">
        <v>221</v>
      </c>
      <c r="AT34" s="61" t="s">
        <v>18</v>
      </c>
      <c r="AU34" s="61"/>
      <c r="AV34" s="61"/>
      <c r="AW34" s="61"/>
      <c r="AX34" s="61"/>
      <c r="AY34" s="61"/>
      <c r="AZ34" s="61"/>
      <c r="BA34" s="61"/>
      <c r="BB34" s="61"/>
      <c r="BC34" s="61"/>
      <c r="BD34" s="61"/>
      <c r="BE34" s="61"/>
      <c r="BF34" s="61"/>
      <c r="BG34" s="61"/>
    </row>
    <row r="35" spans="1:59" s="5" customFormat="1" ht="24" customHeight="1">
      <c r="A35" s="59">
        <v>27</v>
      </c>
      <c r="B35" s="60" t="s">
        <v>203</v>
      </c>
      <c r="C35" s="60">
        <v>2</v>
      </c>
      <c r="D35" s="60" t="s">
        <v>190</v>
      </c>
      <c r="E35" s="60" t="s">
        <v>208</v>
      </c>
      <c r="F35" s="61">
        <v>56380</v>
      </c>
      <c r="G35" s="61"/>
      <c r="H35" s="61"/>
      <c r="I35" s="62">
        <v>16</v>
      </c>
      <c r="J35" s="62">
        <v>1</v>
      </c>
      <c r="K35" s="62" t="s">
        <v>18</v>
      </c>
      <c r="L35" s="62"/>
      <c r="M35" s="62"/>
      <c r="N35" s="61" t="s">
        <v>163</v>
      </c>
      <c r="O35" s="61"/>
      <c r="P35" s="61"/>
      <c r="Q35" s="63"/>
      <c r="R35" s="61"/>
      <c r="S35" s="61"/>
      <c r="T35" s="61" t="s">
        <v>18</v>
      </c>
      <c r="U35" s="61"/>
      <c r="V35" s="61"/>
      <c r="W35" s="61"/>
      <c r="X35" s="61"/>
      <c r="Y35" s="61"/>
      <c r="Z35" s="61"/>
      <c r="AA35" s="61"/>
      <c r="AB35" s="61"/>
      <c r="AC35" s="61"/>
      <c r="AD35" s="61"/>
      <c r="AE35" s="61"/>
      <c r="AF35" s="61"/>
      <c r="AG35" s="61"/>
      <c r="AH35" s="61"/>
      <c r="AI35" s="61"/>
      <c r="AJ35" s="61"/>
      <c r="AK35" s="61"/>
      <c r="AL35" s="61"/>
      <c r="AM35" s="61"/>
      <c r="AN35" s="61" t="s">
        <v>4</v>
      </c>
      <c r="AO35" s="61" t="s">
        <v>4</v>
      </c>
      <c r="AP35" s="61" t="s">
        <v>4</v>
      </c>
      <c r="AQ35" s="61" t="s">
        <v>4</v>
      </c>
      <c r="AR35" s="61"/>
      <c r="AS35" s="61" t="s">
        <v>221</v>
      </c>
      <c r="AT35" s="61" t="s">
        <v>18</v>
      </c>
      <c r="AU35" s="61"/>
      <c r="AV35" s="61"/>
      <c r="AW35" s="61"/>
      <c r="AX35" s="61"/>
      <c r="AY35" s="61"/>
      <c r="AZ35" s="61"/>
      <c r="BA35" s="61"/>
      <c r="BB35" s="61"/>
      <c r="BC35" s="61"/>
      <c r="BD35" s="61"/>
      <c r="BE35" s="61"/>
      <c r="BF35" s="61"/>
      <c r="BG35" s="61"/>
    </row>
    <row r="36" spans="1:59" s="5" customFormat="1" ht="24" customHeight="1">
      <c r="A36" s="59">
        <v>28</v>
      </c>
      <c r="B36" s="60" t="s">
        <v>206</v>
      </c>
      <c r="C36" s="60"/>
      <c r="D36" s="60" t="s">
        <v>207</v>
      </c>
      <c r="E36" s="60" t="s">
        <v>208</v>
      </c>
      <c r="F36" s="61">
        <v>56380</v>
      </c>
      <c r="G36" s="61"/>
      <c r="H36" s="61"/>
      <c r="I36" s="62">
        <v>12</v>
      </c>
      <c r="J36" s="62">
        <v>1</v>
      </c>
      <c r="K36" s="62" t="s">
        <v>18</v>
      </c>
      <c r="L36" s="62"/>
      <c r="M36" s="62"/>
      <c r="N36" s="61" t="s">
        <v>163</v>
      </c>
      <c r="O36" s="61"/>
      <c r="P36" s="61"/>
      <c r="Q36" s="63"/>
      <c r="R36" s="61"/>
      <c r="S36" s="61"/>
      <c r="T36" s="61" t="s">
        <v>18</v>
      </c>
      <c r="U36" s="61"/>
      <c r="V36" s="61"/>
      <c r="W36" s="61"/>
      <c r="X36" s="61"/>
      <c r="Y36" s="61"/>
      <c r="Z36" s="61"/>
      <c r="AA36" s="61"/>
      <c r="AB36" s="61"/>
      <c r="AC36" s="61"/>
      <c r="AD36" s="61"/>
      <c r="AE36" s="61"/>
      <c r="AF36" s="61"/>
      <c r="AG36" s="61"/>
      <c r="AH36" s="61"/>
      <c r="AI36" s="61"/>
      <c r="AJ36" s="61"/>
      <c r="AK36" s="61"/>
      <c r="AL36" s="61"/>
      <c r="AM36" s="61"/>
      <c r="AN36" s="61" t="s">
        <v>18</v>
      </c>
      <c r="AO36" s="61"/>
      <c r="AP36" s="61" t="s">
        <v>220</v>
      </c>
      <c r="AQ36" s="61"/>
      <c r="AR36" s="61"/>
      <c r="AS36" s="61" t="s">
        <v>221</v>
      </c>
      <c r="AT36" s="61" t="s">
        <v>18</v>
      </c>
      <c r="AU36" s="61"/>
      <c r="AV36" s="61"/>
      <c r="AW36" s="61"/>
      <c r="AX36" s="61"/>
      <c r="AY36" s="61"/>
      <c r="AZ36" s="61"/>
      <c r="BA36" s="61"/>
      <c r="BB36" s="61"/>
      <c r="BC36" s="61"/>
      <c r="BD36" s="61"/>
      <c r="BE36" s="61"/>
      <c r="BF36" s="61"/>
      <c r="BG36" s="61"/>
    </row>
    <row r="37" spans="1:59" s="5" customFormat="1" ht="24" customHeight="1">
      <c r="A37" s="59">
        <v>29</v>
      </c>
      <c r="B37" s="60"/>
      <c r="C37" s="60"/>
      <c r="D37" s="60"/>
      <c r="E37" s="60"/>
      <c r="F37" s="61"/>
      <c r="G37" s="61"/>
      <c r="H37" s="61"/>
      <c r="I37" s="62"/>
      <c r="J37" s="62"/>
      <c r="K37" s="62"/>
      <c r="L37" s="62"/>
      <c r="M37" s="62"/>
      <c r="N37" s="61"/>
      <c r="O37" s="61"/>
      <c r="P37" s="61"/>
      <c r="Q37" s="63"/>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row>
    <row r="38" spans="1:59" s="5" customFormat="1" ht="24" customHeight="1">
      <c r="A38" s="59">
        <v>30</v>
      </c>
      <c r="B38" s="60"/>
      <c r="C38" s="60"/>
      <c r="D38" s="60"/>
      <c r="E38" s="60"/>
      <c r="F38" s="61"/>
      <c r="G38" s="61"/>
      <c r="H38" s="61"/>
      <c r="I38" s="62"/>
      <c r="J38" s="62"/>
      <c r="K38" s="62"/>
      <c r="L38" s="62"/>
      <c r="M38" s="62"/>
      <c r="N38" s="61"/>
      <c r="O38" s="61"/>
      <c r="P38" s="61"/>
      <c r="Q38" s="63"/>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row>
    <row r="39" spans="1:59" s="5" customFormat="1" ht="24" customHeight="1">
      <c r="A39" s="59">
        <v>31</v>
      </c>
      <c r="B39" s="60"/>
      <c r="C39" s="60"/>
      <c r="D39" s="60"/>
      <c r="E39" s="60"/>
      <c r="F39" s="61"/>
      <c r="G39" s="61"/>
      <c r="H39" s="61"/>
      <c r="I39" s="62"/>
      <c r="J39" s="62"/>
      <c r="K39" s="62"/>
      <c r="L39" s="62"/>
      <c r="M39" s="62"/>
      <c r="N39" s="61"/>
      <c r="O39" s="61"/>
      <c r="P39" s="61"/>
      <c r="Q39" s="63"/>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row>
    <row r="40" spans="1:59" s="5" customFormat="1" ht="24" customHeight="1">
      <c r="A40" s="59">
        <v>32</v>
      </c>
      <c r="B40" s="60"/>
      <c r="C40" s="60"/>
      <c r="D40" s="60"/>
      <c r="E40" s="60"/>
      <c r="F40" s="61"/>
      <c r="G40" s="61"/>
      <c r="H40" s="61"/>
      <c r="I40" s="62"/>
      <c r="J40" s="62"/>
      <c r="K40" s="62"/>
      <c r="L40" s="62"/>
      <c r="M40" s="62"/>
      <c r="N40" s="61"/>
      <c r="O40" s="61"/>
      <c r="P40" s="61"/>
      <c r="Q40" s="63"/>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row>
    <row r="41" spans="1:59" s="5" customFormat="1" ht="24" customHeight="1">
      <c r="A41" s="59">
        <v>33</v>
      </c>
      <c r="B41" s="60"/>
      <c r="C41" s="60"/>
      <c r="D41" s="60"/>
      <c r="E41" s="60"/>
      <c r="F41" s="61"/>
      <c r="G41" s="61"/>
      <c r="H41" s="61"/>
      <c r="I41" s="62"/>
      <c r="J41" s="62"/>
      <c r="K41" s="62"/>
      <c r="L41" s="62"/>
      <c r="M41" s="62"/>
      <c r="N41" s="61"/>
      <c r="O41" s="61"/>
      <c r="P41" s="61"/>
      <c r="Q41" s="63"/>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row>
    <row r="42" spans="1:59" s="5" customFormat="1" ht="24" customHeight="1">
      <c r="A42" s="59">
        <v>34</v>
      </c>
      <c r="B42" s="60"/>
      <c r="C42" s="60"/>
      <c r="D42" s="60"/>
      <c r="E42" s="60"/>
      <c r="F42" s="61"/>
      <c r="G42" s="61"/>
      <c r="H42" s="61"/>
      <c r="I42" s="62"/>
      <c r="J42" s="62"/>
      <c r="K42" s="62"/>
      <c r="L42" s="62"/>
      <c r="M42" s="62"/>
      <c r="N42" s="61"/>
      <c r="O42" s="61"/>
      <c r="P42" s="61"/>
      <c r="Q42" s="63"/>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row>
    <row r="43" spans="1:59" s="5" customFormat="1" ht="24" customHeight="1">
      <c r="A43" s="59">
        <v>35</v>
      </c>
      <c r="B43" s="60"/>
      <c r="C43" s="60"/>
      <c r="D43" s="60"/>
      <c r="E43" s="60"/>
      <c r="F43" s="61"/>
      <c r="G43" s="61"/>
      <c r="H43" s="61"/>
      <c r="I43" s="62"/>
      <c r="J43" s="62"/>
      <c r="K43" s="62"/>
      <c r="L43" s="62"/>
      <c r="M43" s="62"/>
      <c r="N43" s="61"/>
      <c r="O43" s="61"/>
      <c r="P43" s="61"/>
      <c r="Q43" s="63"/>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row>
    <row r="44" spans="1:59" s="5" customFormat="1" ht="24" customHeight="1">
      <c r="A44" s="59">
        <v>36</v>
      </c>
      <c r="B44" s="60"/>
      <c r="C44" s="60"/>
      <c r="D44" s="60"/>
      <c r="E44" s="60"/>
      <c r="F44" s="61"/>
      <c r="G44" s="61"/>
      <c r="H44" s="61"/>
      <c r="I44" s="62"/>
      <c r="J44" s="62"/>
      <c r="K44" s="62"/>
      <c r="L44" s="62"/>
      <c r="M44" s="62"/>
      <c r="N44" s="61"/>
      <c r="O44" s="61"/>
      <c r="P44" s="61"/>
      <c r="Q44" s="63"/>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row>
    <row r="45" spans="1:59" s="5" customFormat="1" ht="24" customHeight="1">
      <c r="A45" s="59">
        <v>37</v>
      </c>
      <c r="B45" s="60"/>
      <c r="C45" s="60"/>
      <c r="D45" s="60"/>
      <c r="E45" s="60"/>
      <c r="F45" s="61"/>
      <c r="G45" s="61"/>
      <c r="H45" s="61"/>
      <c r="I45" s="62"/>
      <c r="J45" s="62"/>
      <c r="K45" s="62"/>
      <c r="L45" s="62"/>
      <c r="M45" s="62"/>
      <c r="N45" s="61"/>
      <c r="O45" s="61"/>
      <c r="P45" s="61"/>
      <c r="Q45" s="63"/>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row>
    <row r="46" spans="1:59" s="5" customFormat="1" ht="24" customHeight="1">
      <c r="A46" s="59">
        <v>38</v>
      </c>
      <c r="B46" s="60"/>
      <c r="C46" s="60"/>
      <c r="D46" s="60"/>
      <c r="E46" s="60"/>
      <c r="F46" s="61"/>
      <c r="G46" s="61"/>
      <c r="H46" s="61"/>
      <c r="I46" s="62"/>
      <c r="J46" s="62"/>
      <c r="K46" s="62"/>
      <c r="L46" s="62"/>
      <c r="M46" s="62"/>
      <c r="N46" s="61"/>
      <c r="O46" s="61"/>
      <c r="P46" s="61"/>
      <c r="Q46" s="63"/>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row>
    <row r="47" spans="1:59" s="5" customFormat="1" ht="24" customHeight="1">
      <c r="A47" s="59">
        <v>39</v>
      </c>
      <c r="B47" s="60"/>
      <c r="C47" s="60"/>
      <c r="D47" s="60"/>
      <c r="E47" s="60"/>
      <c r="F47" s="61"/>
      <c r="G47" s="61"/>
      <c r="H47" s="61"/>
      <c r="I47" s="62"/>
      <c r="J47" s="62"/>
      <c r="K47" s="62"/>
      <c r="L47" s="62"/>
      <c r="M47" s="62"/>
      <c r="N47" s="61"/>
      <c r="O47" s="61"/>
      <c r="P47" s="61"/>
      <c r="Q47" s="63"/>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row>
    <row r="48" spans="1:59" s="5" customFormat="1" ht="24" customHeight="1">
      <c r="A48" s="59">
        <v>40</v>
      </c>
      <c r="B48" s="60"/>
      <c r="C48" s="60"/>
      <c r="D48" s="60"/>
      <c r="E48" s="60"/>
      <c r="F48" s="61"/>
      <c r="G48" s="61"/>
      <c r="H48" s="61"/>
      <c r="I48" s="62"/>
      <c r="J48" s="62"/>
      <c r="K48" s="62"/>
      <c r="L48" s="62"/>
      <c r="M48" s="62"/>
      <c r="N48" s="61"/>
      <c r="O48" s="61"/>
      <c r="P48" s="61"/>
      <c r="Q48" s="63"/>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row>
    <row r="49" spans="1:59" s="5" customFormat="1" ht="24" customHeight="1">
      <c r="A49" s="59">
        <v>41</v>
      </c>
      <c r="B49" s="60"/>
      <c r="C49" s="60"/>
      <c r="D49" s="60"/>
      <c r="E49" s="60"/>
      <c r="F49" s="61"/>
      <c r="G49" s="61"/>
      <c r="H49" s="61"/>
      <c r="I49" s="62"/>
      <c r="J49" s="62"/>
      <c r="K49" s="62"/>
      <c r="L49" s="62"/>
      <c r="M49" s="62"/>
      <c r="N49" s="61"/>
      <c r="O49" s="61"/>
      <c r="P49" s="61"/>
      <c r="Q49" s="63"/>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row>
    <row r="50" spans="1:59" s="5" customFormat="1" ht="24" customHeight="1">
      <c r="A50" s="59">
        <v>42</v>
      </c>
      <c r="B50" s="60"/>
      <c r="C50" s="60"/>
      <c r="D50" s="60"/>
      <c r="E50" s="60"/>
      <c r="F50" s="61"/>
      <c r="G50" s="61"/>
      <c r="H50" s="61"/>
      <c r="I50" s="62"/>
      <c r="J50" s="62"/>
      <c r="K50" s="62"/>
      <c r="L50" s="62"/>
      <c r="M50" s="62"/>
      <c r="N50" s="61"/>
      <c r="O50" s="61"/>
      <c r="P50" s="61"/>
      <c r="Q50" s="63"/>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row>
    <row r="51" spans="1:59" s="5" customFormat="1" ht="24" customHeight="1">
      <c r="A51" s="59">
        <v>43</v>
      </c>
      <c r="B51" s="60"/>
      <c r="C51" s="60"/>
      <c r="D51" s="60"/>
      <c r="E51" s="60"/>
      <c r="F51" s="61"/>
      <c r="G51" s="61"/>
      <c r="H51" s="61"/>
      <c r="I51" s="62"/>
      <c r="J51" s="62"/>
      <c r="K51" s="62"/>
      <c r="L51" s="62"/>
      <c r="M51" s="62"/>
      <c r="N51" s="61"/>
      <c r="O51" s="61"/>
      <c r="P51" s="61"/>
      <c r="Q51" s="63"/>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row>
    <row r="52" spans="1:59" s="5" customFormat="1" ht="24" customHeight="1">
      <c r="A52" s="59">
        <v>44</v>
      </c>
      <c r="B52" s="60"/>
      <c r="C52" s="60"/>
      <c r="D52" s="60"/>
      <c r="E52" s="60"/>
      <c r="F52" s="61"/>
      <c r="G52" s="61"/>
      <c r="H52" s="61"/>
      <c r="I52" s="62"/>
      <c r="J52" s="62"/>
      <c r="K52" s="62"/>
      <c r="L52" s="62"/>
      <c r="M52" s="62"/>
      <c r="N52" s="61"/>
      <c r="O52" s="61"/>
      <c r="P52" s="61"/>
      <c r="Q52" s="63"/>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row>
    <row r="53" spans="1:59" s="5" customFormat="1" ht="24" customHeight="1">
      <c r="A53" s="59">
        <v>45</v>
      </c>
      <c r="B53" s="60"/>
      <c r="C53" s="60"/>
      <c r="D53" s="60"/>
      <c r="E53" s="60"/>
      <c r="F53" s="61"/>
      <c r="G53" s="61"/>
      <c r="H53" s="61"/>
      <c r="I53" s="62"/>
      <c r="J53" s="62"/>
      <c r="K53" s="62"/>
      <c r="L53" s="62"/>
      <c r="M53" s="62"/>
      <c r="N53" s="61"/>
      <c r="O53" s="61"/>
      <c r="P53" s="61"/>
      <c r="Q53" s="63"/>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row>
    <row r="54" spans="1:59" s="5" customFormat="1" ht="24" customHeight="1">
      <c r="A54" s="59">
        <v>46</v>
      </c>
      <c r="B54" s="60"/>
      <c r="C54" s="60"/>
      <c r="D54" s="60"/>
      <c r="E54" s="60"/>
      <c r="F54" s="61"/>
      <c r="G54" s="61"/>
      <c r="H54" s="61"/>
      <c r="I54" s="62"/>
      <c r="J54" s="62"/>
      <c r="K54" s="62"/>
      <c r="L54" s="62"/>
      <c r="M54" s="62"/>
      <c r="N54" s="61"/>
      <c r="O54" s="61"/>
      <c r="P54" s="61"/>
      <c r="Q54" s="63"/>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row>
    <row r="55" spans="1:59" s="5" customFormat="1" ht="24" customHeight="1">
      <c r="A55" s="59">
        <v>47</v>
      </c>
      <c r="B55" s="60"/>
      <c r="C55" s="60"/>
      <c r="D55" s="60"/>
      <c r="E55" s="60"/>
      <c r="F55" s="61"/>
      <c r="G55" s="61"/>
      <c r="H55" s="61"/>
      <c r="I55" s="62"/>
      <c r="J55" s="62"/>
      <c r="K55" s="62"/>
      <c r="L55" s="62"/>
      <c r="M55" s="62"/>
      <c r="N55" s="61"/>
      <c r="O55" s="61"/>
      <c r="P55" s="61"/>
      <c r="Q55" s="63"/>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row>
    <row r="56" spans="1:59" s="5" customFormat="1" ht="24" customHeight="1">
      <c r="A56" s="59">
        <v>48</v>
      </c>
      <c r="B56" s="60"/>
      <c r="C56" s="60"/>
      <c r="D56" s="60"/>
      <c r="E56" s="60"/>
      <c r="F56" s="61"/>
      <c r="G56" s="61"/>
      <c r="H56" s="61"/>
      <c r="I56" s="62"/>
      <c r="J56" s="62"/>
      <c r="K56" s="62"/>
      <c r="L56" s="62"/>
      <c r="M56" s="62"/>
      <c r="N56" s="61"/>
      <c r="O56" s="61"/>
      <c r="P56" s="61"/>
      <c r="Q56" s="63"/>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row>
    <row r="57" spans="1:59" s="5" customFormat="1" ht="24" customHeight="1">
      <c r="A57" s="59">
        <v>49</v>
      </c>
      <c r="B57" s="60"/>
      <c r="C57" s="60"/>
      <c r="D57" s="60"/>
      <c r="E57" s="60"/>
      <c r="F57" s="61"/>
      <c r="G57" s="61"/>
      <c r="H57" s="61"/>
      <c r="I57" s="62"/>
      <c r="J57" s="62"/>
      <c r="K57" s="62"/>
      <c r="L57" s="62"/>
      <c r="M57" s="62"/>
      <c r="N57" s="61"/>
      <c r="O57" s="61"/>
      <c r="P57" s="61"/>
      <c r="Q57" s="63"/>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row>
    <row r="58" spans="1:59" s="5" customFormat="1" ht="24" customHeight="1">
      <c r="A58" s="59">
        <v>50</v>
      </c>
      <c r="B58" s="60"/>
      <c r="C58" s="60"/>
      <c r="D58" s="60"/>
      <c r="E58" s="60"/>
      <c r="F58" s="61"/>
      <c r="G58" s="61"/>
      <c r="H58" s="61"/>
      <c r="I58" s="62"/>
      <c r="J58" s="62"/>
      <c r="K58" s="62"/>
      <c r="L58" s="62"/>
      <c r="M58" s="62"/>
      <c r="N58" s="61"/>
      <c r="O58" s="61"/>
      <c r="P58" s="61"/>
      <c r="Q58" s="63"/>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row>
    <row r="59" spans="1:59" s="5" customFormat="1" ht="24" customHeight="1">
      <c r="A59" s="59">
        <v>51</v>
      </c>
      <c r="B59" s="60"/>
      <c r="C59" s="60"/>
      <c r="D59" s="60"/>
      <c r="E59" s="60"/>
      <c r="F59" s="61"/>
      <c r="G59" s="61"/>
      <c r="H59" s="61"/>
      <c r="I59" s="62"/>
      <c r="J59" s="62"/>
      <c r="K59" s="62"/>
      <c r="L59" s="62"/>
      <c r="M59" s="62"/>
      <c r="N59" s="61"/>
      <c r="O59" s="61"/>
      <c r="P59" s="61"/>
      <c r="Q59" s="63"/>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row>
    <row r="60" spans="1:59" s="5" customFormat="1" ht="24" customHeight="1">
      <c r="A60" s="59">
        <v>52</v>
      </c>
      <c r="B60" s="60"/>
      <c r="C60" s="60"/>
      <c r="D60" s="60"/>
      <c r="E60" s="60"/>
      <c r="F60" s="61"/>
      <c r="G60" s="61"/>
      <c r="H60" s="61"/>
      <c r="I60" s="62"/>
      <c r="J60" s="62"/>
      <c r="K60" s="62"/>
      <c r="L60" s="62"/>
      <c r="M60" s="62"/>
      <c r="N60" s="61"/>
      <c r="O60" s="61"/>
      <c r="P60" s="61"/>
      <c r="Q60" s="63"/>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row>
    <row r="61" spans="1:59" s="5" customFormat="1" ht="24" customHeight="1">
      <c r="A61" s="59">
        <v>53</v>
      </c>
      <c r="B61" s="60"/>
      <c r="C61" s="60"/>
      <c r="D61" s="60"/>
      <c r="E61" s="60"/>
      <c r="F61" s="61"/>
      <c r="G61" s="61"/>
      <c r="H61" s="61"/>
      <c r="I61" s="62"/>
      <c r="J61" s="62"/>
      <c r="K61" s="62"/>
      <c r="L61" s="62"/>
      <c r="M61" s="62"/>
      <c r="N61" s="61"/>
      <c r="O61" s="61"/>
      <c r="P61" s="61"/>
      <c r="Q61" s="63"/>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row>
    <row r="62" spans="1:59" s="5" customFormat="1" ht="24" customHeight="1">
      <c r="A62" s="59">
        <v>54</v>
      </c>
      <c r="B62" s="60"/>
      <c r="C62" s="60"/>
      <c r="D62" s="60"/>
      <c r="E62" s="60"/>
      <c r="F62" s="61"/>
      <c r="G62" s="61"/>
      <c r="H62" s="61"/>
      <c r="I62" s="62"/>
      <c r="J62" s="62"/>
      <c r="K62" s="62"/>
      <c r="L62" s="62"/>
      <c r="M62" s="62"/>
      <c r="N62" s="61"/>
      <c r="O62" s="61"/>
      <c r="P62" s="61"/>
      <c r="Q62" s="63"/>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row>
    <row r="63" spans="1:59" s="5" customFormat="1" ht="24" customHeight="1">
      <c r="A63" s="59">
        <v>55</v>
      </c>
      <c r="B63" s="60"/>
      <c r="C63" s="60"/>
      <c r="D63" s="60"/>
      <c r="E63" s="60"/>
      <c r="F63" s="61"/>
      <c r="G63" s="61"/>
      <c r="H63" s="61"/>
      <c r="I63" s="62"/>
      <c r="J63" s="62"/>
      <c r="K63" s="62"/>
      <c r="L63" s="62"/>
      <c r="M63" s="62"/>
      <c r="N63" s="61"/>
      <c r="O63" s="61"/>
      <c r="P63" s="61"/>
      <c r="Q63" s="63"/>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row>
    <row r="64" spans="1:59" s="5" customFormat="1" ht="24" customHeight="1">
      <c r="A64" s="59">
        <v>56</v>
      </c>
      <c r="B64" s="60"/>
      <c r="C64" s="60"/>
      <c r="D64" s="60"/>
      <c r="E64" s="60"/>
      <c r="F64" s="61"/>
      <c r="G64" s="61"/>
      <c r="H64" s="61"/>
      <c r="I64" s="62"/>
      <c r="J64" s="62"/>
      <c r="K64" s="62"/>
      <c r="L64" s="62"/>
      <c r="M64" s="62"/>
      <c r="N64" s="61"/>
      <c r="O64" s="61"/>
      <c r="P64" s="61"/>
      <c r="Q64" s="63"/>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row>
    <row r="65" spans="1:59" s="5" customFormat="1" ht="24" customHeight="1">
      <c r="A65" s="59">
        <v>57</v>
      </c>
      <c r="B65" s="60"/>
      <c r="C65" s="60"/>
      <c r="D65" s="60"/>
      <c r="E65" s="60"/>
      <c r="F65" s="61"/>
      <c r="G65" s="61"/>
      <c r="H65" s="61"/>
      <c r="I65" s="62"/>
      <c r="J65" s="62"/>
      <c r="K65" s="62"/>
      <c r="L65" s="62"/>
      <c r="M65" s="62"/>
      <c r="N65" s="61"/>
      <c r="O65" s="61"/>
      <c r="P65" s="61"/>
      <c r="Q65" s="63"/>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row>
    <row r="66" spans="1:59" s="5" customFormat="1" ht="24" customHeight="1">
      <c r="A66" s="59">
        <v>58</v>
      </c>
      <c r="B66" s="60"/>
      <c r="C66" s="60"/>
      <c r="D66" s="60"/>
      <c r="E66" s="60"/>
      <c r="F66" s="61"/>
      <c r="G66" s="61"/>
      <c r="H66" s="61"/>
      <c r="I66" s="62"/>
      <c r="J66" s="62"/>
      <c r="K66" s="62"/>
      <c r="L66" s="62"/>
      <c r="M66" s="62"/>
      <c r="N66" s="61"/>
      <c r="O66" s="61"/>
      <c r="P66" s="61"/>
      <c r="Q66" s="63"/>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row>
    <row r="67" spans="1:59" s="5" customFormat="1" ht="24" customHeight="1">
      <c r="A67" s="59">
        <v>59</v>
      </c>
      <c r="B67" s="60"/>
      <c r="C67" s="60"/>
      <c r="D67" s="60"/>
      <c r="E67" s="60"/>
      <c r="F67" s="61"/>
      <c r="G67" s="61"/>
      <c r="H67" s="61"/>
      <c r="I67" s="62"/>
      <c r="J67" s="62"/>
      <c r="K67" s="62"/>
      <c r="L67" s="62"/>
      <c r="M67" s="62"/>
      <c r="N67" s="61"/>
      <c r="O67" s="61"/>
      <c r="P67" s="61"/>
      <c r="Q67" s="63"/>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row>
    <row r="68" spans="1:59" s="5" customFormat="1" ht="24" customHeight="1">
      <c r="A68" s="59">
        <v>60</v>
      </c>
      <c r="B68" s="60"/>
      <c r="C68" s="60"/>
      <c r="D68" s="60"/>
      <c r="E68" s="60"/>
      <c r="F68" s="61"/>
      <c r="G68" s="61"/>
      <c r="H68" s="61"/>
      <c r="I68" s="62"/>
      <c r="J68" s="62"/>
      <c r="K68" s="62"/>
      <c r="L68" s="62"/>
      <c r="M68" s="62"/>
      <c r="N68" s="61"/>
      <c r="O68" s="61"/>
      <c r="P68" s="61"/>
      <c r="Q68" s="63"/>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row>
    <row r="69" spans="1:59" s="5" customFormat="1" ht="24" customHeight="1">
      <c r="A69" s="59">
        <v>61</v>
      </c>
      <c r="B69" s="60"/>
      <c r="C69" s="60"/>
      <c r="D69" s="60"/>
      <c r="E69" s="60"/>
      <c r="F69" s="61"/>
      <c r="G69" s="61"/>
      <c r="H69" s="61"/>
      <c r="I69" s="62"/>
      <c r="J69" s="62"/>
      <c r="K69" s="62"/>
      <c r="L69" s="62"/>
      <c r="M69" s="62"/>
      <c r="N69" s="61"/>
      <c r="O69" s="61"/>
      <c r="P69" s="61"/>
      <c r="Q69" s="63"/>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row>
    <row r="70" spans="1:59" s="5" customFormat="1" ht="24" customHeight="1">
      <c r="A70" s="59">
        <v>62</v>
      </c>
      <c r="B70" s="60"/>
      <c r="C70" s="60"/>
      <c r="D70" s="60"/>
      <c r="E70" s="60"/>
      <c r="F70" s="61"/>
      <c r="G70" s="61"/>
      <c r="H70" s="61"/>
      <c r="I70" s="62"/>
      <c r="J70" s="62"/>
      <c r="K70" s="62"/>
      <c r="L70" s="62"/>
      <c r="M70" s="62"/>
      <c r="N70" s="61"/>
      <c r="O70" s="61"/>
      <c r="P70" s="61"/>
      <c r="Q70" s="63"/>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row>
    <row r="71" spans="1:59" s="5" customFormat="1" ht="24" customHeight="1">
      <c r="A71" s="59">
        <v>63</v>
      </c>
      <c r="B71" s="60"/>
      <c r="C71" s="60"/>
      <c r="D71" s="60"/>
      <c r="E71" s="60"/>
      <c r="F71" s="61"/>
      <c r="G71" s="61"/>
      <c r="H71" s="61"/>
      <c r="I71" s="62"/>
      <c r="J71" s="62"/>
      <c r="K71" s="62"/>
      <c r="L71" s="62"/>
      <c r="M71" s="62"/>
      <c r="N71" s="61"/>
      <c r="O71" s="61"/>
      <c r="P71" s="61"/>
      <c r="Q71" s="63"/>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row>
    <row r="72" spans="1:59" s="5" customFormat="1" ht="24" customHeight="1">
      <c r="A72" s="59">
        <v>64</v>
      </c>
      <c r="B72" s="60"/>
      <c r="C72" s="60"/>
      <c r="D72" s="60"/>
      <c r="E72" s="60"/>
      <c r="F72" s="61"/>
      <c r="G72" s="61"/>
      <c r="H72" s="61"/>
      <c r="I72" s="62"/>
      <c r="J72" s="62"/>
      <c r="K72" s="62"/>
      <c r="L72" s="62"/>
      <c r="M72" s="62"/>
      <c r="N72" s="61"/>
      <c r="O72" s="61"/>
      <c r="P72" s="61"/>
      <c r="Q72" s="63"/>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row>
    <row r="73" spans="1:59" s="5" customFormat="1" ht="24" customHeight="1">
      <c r="A73" s="59">
        <v>65</v>
      </c>
      <c r="B73" s="60"/>
      <c r="C73" s="60"/>
      <c r="D73" s="60"/>
      <c r="E73" s="60"/>
      <c r="F73" s="61"/>
      <c r="G73" s="61"/>
      <c r="H73" s="61"/>
      <c r="I73" s="62"/>
      <c r="J73" s="62"/>
      <c r="K73" s="62"/>
      <c r="L73" s="62"/>
      <c r="M73" s="62"/>
      <c r="N73" s="61"/>
      <c r="O73" s="61"/>
      <c r="P73" s="61"/>
      <c r="Q73" s="63"/>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row>
    <row r="74" spans="1:59" s="5" customFormat="1" ht="24" customHeight="1">
      <c r="A74" s="59">
        <v>66</v>
      </c>
      <c r="B74" s="60"/>
      <c r="C74" s="60"/>
      <c r="D74" s="60"/>
      <c r="E74" s="60"/>
      <c r="F74" s="61"/>
      <c r="G74" s="61"/>
      <c r="H74" s="61"/>
      <c r="I74" s="62"/>
      <c r="J74" s="62"/>
      <c r="K74" s="62"/>
      <c r="L74" s="62"/>
      <c r="M74" s="62"/>
      <c r="N74" s="61"/>
      <c r="O74" s="61"/>
      <c r="P74" s="61"/>
      <c r="Q74" s="63"/>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row>
    <row r="75" spans="1:59" s="5" customFormat="1" ht="24" customHeight="1">
      <c r="A75" s="59">
        <v>67</v>
      </c>
      <c r="B75" s="60"/>
      <c r="C75" s="60"/>
      <c r="D75" s="60"/>
      <c r="E75" s="60"/>
      <c r="F75" s="61"/>
      <c r="G75" s="61"/>
      <c r="H75" s="61"/>
      <c r="I75" s="62"/>
      <c r="J75" s="62"/>
      <c r="K75" s="62"/>
      <c r="L75" s="62"/>
      <c r="M75" s="62"/>
      <c r="N75" s="61"/>
      <c r="O75" s="61"/>
      <c r="P75" s="61"/>
      <c r="Q75" s="63"/>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row>
    <row r="76" spans="1:59" s="5" customFormat="1" ht="24" customHeight="1">
      <c r="A76" s="59">
        <v>68</v>
      </c>
      <c r="B76" s="60"/>
      <c r="C76" s="60"/>
      <c r="D76" s="60"/>
      <c r="E76" s="60"/>
      <c r="F76" s="61"/>
      <c r="G76" s="61"/>
      <c r="H76" s="61"/>
      <c r="I76" s="62"/>
      <c r="J76" s="62"/>
      <c r="K76" s="62"/>
      <c r="L76" s="62"/>
      <c r="M76" s="62"/>
      <c r="N76" s="61"/>
      <c r="O76" s="61"/>
      <c r="P76" s="61"/>
      <c r="Q76" s="63"/>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row>
    <row r="77" spans="1:59" s="5" customFormat="1" ht="24" customHeight="1">
      <c r="A77" s="59">
        <v>69</v>
      </c>
      <c r="B77" s="60"/>
      <c r="C77" s="60"/>
      <c r="D77" s="60"/>
      <c r="E77" s="60"/>
      <c r="F77" s="61"/>
      <c r="G77" s="61"/>
      <c r="H77" s="61"/>
      <c r="I77" s="62"/>
      <c r="J77" s="62"/>
      <c r="K77" s="62"/>
      <c r="L77" s="62"/>
      <c r="M77" s="62"/>
      <c r="N77" s="61"/>
      <c r="O77" s="61"/>
      <c r="P77" s="61"/>
      <c r="Q77" s="63"/>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row>
    <row r="78" spans="1:59" s="5" customFormat="1" ht="24" customHeight="1">
      <c r="A78" s="59">
        <v>70</v>
      </c>
      <c r="B78" s="60"/>
      <c r="C78" s="60"/>
      <c r="D78" s="60"/>
      <c r="E78" s="60"/>
      <c r="F78" s="61"/>
      <c r="G78" s="61"/>
      <c r="H78" s="61"/>
      <c r="I78" s="62"/>
      <c r="J78" s="62"/>
      <c r="K78" s="62"/>
      <c r="L78" s="62"/>
      <c r="M78" s="62"/>
      <c r="N78" s="61"/>
      <c r="O78" s="61"/>
      <c r="P78" s="61"/>
      <c r="Q78" s="63"/>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row>
    <row r="79" spans="1:59" s="5" customFormat="1" ht="24" customHeight="1">
      <c r="A79" s="59">
        <v>71</v>
      </c>
      <c r="B79" s="60"/>
      <c r="C79" s="60"/>
      <c r="D79" s="60"/>
      <c r="E79" s="60"/>
      <c r="F79" s="61"/>
      <c r="G79" s="61"/>
      <c r="H79" s="61"/>
      <c r="I79" s="62"/>
      <c r="J79" s="62"/>
      <c r="K79" s="62"/>
      <c r="L79" s="62"/>
      <c r="M79" s="62"/>
      <c r="N79" s="61"/>
      <c r="O79" s="61"/>
      <c r="P79" s="61"/>
      <c r="Q79" s="63"/>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row>
    <row r="80" spans="1:59" s="5" customFormat="1" ht="24" customHeight="1">
      <c r="A80" s="59">
        <v>72</v>
      </c>
      <c r="B80" s="60"/>
      <c r="C80" s="60"/>
      <c r="D80" s="60"/>
      <c r="E80" s="60"/>
      <c r="F80" s="61"/>
      <c r="G80" s="61"/>
      <c r="H80" s="61"/>
      <c r="I80" s="62"/>
      <c r="J80" s="62"/>
      <c r="K80" s="62"/>
      <c r="L80" s="62"/>
      <c r="M80" s="62"/>
      <c r="N80" s="61"/>
      <c r="O80" s="61"/>
      <c r="P80" s="61"/>
      <c r="Q80" s="63"/>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row>
    <row r="81" spans="1:59" s="5" customFormat="1" ht="24" customHeight="1">
      <c r="A81" s="59">
        <v>73</v>
      </c>
      <c r="B81" s="60"/>
      <c r="C81" s="60"/>
      <c r="D81" s="60"/>
      <c r="E81" s="60"/>
      <c r="F81" s="61"/>
      <c r="G81" s="61"/>
      <c r="H81" s="61"/>
      <c r="I81" s="62"/>
      <c r="J81" s="62"/>
      <c r="K81" s="62"/>
      <c r="L81" s="62"/>
      <c r="M81" s="62"/>
      <c r="N81" s="61"/>
      <c r="O81" s="61"/>
      <c r="P81" s="61"/>
      <c r="Q81" s="63"/>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row>
    <row r="82" spans="1:59" s="5" customFormat="1" ht="24" customHeight="1">
      <c r="A82" s="59">
        <v>74</v>
      </c>
      <c r="B82" s="60"/>
      <c r="C82" s="60"/>
      <c r="D82" s="60"/>
      <c r="E82" s="60"/>
      <c r="F82" s="61"/>
      <c r="G82" s="61"/>
      <c r="H82" s="61"/>
      <c r="I82" s="62"/>
      <c r="J82" s="62"/>
      <c r="K82" s="62"/>
      <c r="L82" s="62"/>
      <c r="M82" s="62"/>
      <c r="N82" s="61"/>
      <c r="O82" s="61"/>
      <c r="P82" s="61"/>
      <c r="Q82" s="63"/>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row>
    <row r="83" spans="1:59" s="5" customFormat="1" ht="24" customHeight="1">
      <c r="A83" s="59">
        <v>75</v>
      </c>
      <c r="B83" s="60"/>
      <c r="C83" s="60"/>
      <c r="D83" s="60"/>
      <c r="E83" s="60"/>
      <c r="F83" s="61"/>
      <c r="G83" s="61"/>
      <c r="H83" s="61"/>
      <c r="I83" s="62"/>
      <c r="J83" s="62"/>
      <c r="K83" s="62"/>
      <c r="L83" s="62"/>
      <c r="M83" s="62"/>
      <c r="N83" s="61"/>
      <c r="O83" s="61"/>
      <c r="P83" s="61"/>
      <c r="Q83" s="63"/>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row>
    <row r="84" spans="1:59" s="5" customFormat="1" ht="24" customHeight="1">
      <c r="A84" s="59">
        <v>76</v>
      </c>
      <c r="B84" s="60"/>
      <c r="C84" s="60"/>
      <c r="D84" s="60"/>
      <c r="E84" s="60"/>
      <c r="F84" s="61"/>
      <c r="G84" s="61"/>
      <c r="H84" s="61"/>
      <c r="I84" s="62"/>
      <c r="J84" s="62"/>
      <c r="K84" s="62"/>
      <c r="L84" s="62"/>
      <c r="M84" s="62"/>
      <c r="N84" s="61"/>
      <c r="O84" s="61"/>
      <c r="P84" s="61"/>
      <c r="Q84" s="63"/>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row>
    <row r="85" spans="1:59" s="5" customFormat="1" ht="24" customHeight="1">
      <c r="A85" s="59">
        <v>77</v>
      </c>
      <c r="B85" s="60"/>
      <c r="C85" s="60"/>
      <c r="D85" s="60"/>
      <c r="E85" s="60"/>
      <c r="F85" s="61"/>
      <c r="G85" s="61"/>
      <c r="H85" s="61"/>
      <c r="I85" s="62"/>
      <c r="J85" s="62"/>
      <c r="K85" s="62"/>
      <c r="L85" s="62"/>
      <c r="M85" s="62"/>
      <c r="N85" s="61"/>
      <c r="O85" s="61"/>
      <c r="P85" s="61"/>
      <c r="Q85" s="63"/>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row>
    <row r="86" spans="1:59" s="5" customFormat="1" ht="24" customHeight="1">
      <c r="A86" s="59">
        <v>78</v>
      </c>
      <c r="B86" s="60"/>
      <c r="C86" s="60"/>
      <c r="D86" s="60"/>
      <c r="E86" s="60"/>
      <c r="F86" s="61"/>
      <c r="G86" s="61"/>
      <c r="H86" s="61"/>
      <c r="I86" s="62"/>
      <c r="J86" s="62"/>
      <c r="K86" s="62"/>
      <c r="L86" s="62"/>
      <c r="M86" s="62"/>
      <c r="N86" s="61"/>
      <c r="O86" s="61"/>
      <c r="P86" s="61"/>
      <c r="Q86" s="63"/>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row>
    <row r="87" spans="1:59" s="5" customFormat="1" ht="24" customHeight="1">
      <c r="A87" s="59">
        <v>79</v>
      </c>
      <c r="B87" s="60"/>
      <c r="C87" s="60"/>
      <c r="D87" s="60"/>
      <c r="E87" s="60"/>
      <c r="F87" s="61"/>
      <c r="G87" s="61"/>
      <c r="H87" s="61"/>
      <c r="I87" s="62"/>
      <c r="J87" s="62"/>
      <c r="K87" s="62"/>
      <c r="L87" s="62"/>
      <c r="M87" s="62"/>
      <c r="N87" s="61"/>
      <c r="O87" s="61"/>
      <c r="P87" s="61"/>
      <c r="Q87" s="63"/>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row>
    <row r="88" spans="1:59" s="5" customFormat="1" ht="24" customHeight="1">
      <c r="A88" s="59">
        <v>80</v>
      </c>
      <c r="B88" s="60"/>
      <c r="C88" s="60"/>
      <c r="D88" s="60"/>
      <c r="E88" s="60"/>
      <c r="F88" s="61"/>
      <c r="G88" s="61"/>
      <c r="H88" s="61"/>
      <c r="I88" s="62"/>
      <c r="J88" s="62"/>
      <c r="K88" s="62"/>
      <c r="L88" s="62"/>
      <c r="M88" s="62"/>
      <c r="N88" s="61"/>
      <c r="O88" s="61"/>
      <c r="P88" s="61"/>
      <c r="Q88" s="63"/>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row>
    <row r="89" spans="1:59" s="5" customFormat="1" ht="24" customHeight="1">
      <c r="A89" s="59">
        <v>81</v>
      </c>
      <c r="B89" s="60"/>
      <c r="C89" s="60"/>
      <c r="D89" s="60"/>
      <c r="E89" s="60"/>
      <c r="F89" s="61"/>
      <c r="G89" s="61"/>
      <c r="H89" s="61"/>
      <c r="I89" s="62"/>
      <c r="J89" s="62"/>
      <c r="K89" s="62"/>
      <c r="L89" s="62"/>
      <c r="M89" s="62"/>
      <c r="N89" s="61"/>
      <c r="O89" s="61"/>
      <c r="P89" s="61"/>
      <c r="Q89" s="63"/>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row>
    <row r="90" spans="1:59" s="5" customFormat="1" ht="24" customHeight="1">
      <c r="A90" s="59">
        <v>82</v>
      </c>
      <c r="B90" s="60"/>
      <c r="C90" s="60"/>
      <c r="D90" s="60"/>
      <c r="E90" s="60"/>
      <c r="F90" s="61"/>
      <c r="G90" s="61"/>
      <c r="H90" s="61"/>
      <c r="I90" s="62"/>
      <c r="J90" s="62"/>
      <c r="K90" s="62"/>
      <c r="L90" s="62"/>
      <c r="M90" s="62"/>
      <c r="N90" s="61"/>
      <c r="O90" s="61"/>
      <c r="P90" s="61"/>
      <c r="Q90" s="63"/>
      <c r="R90" s="61"/>
      <c r="S90" s="61"/>
      <c r="T90" s="61"/>
      <c r="U90" s="61"/>
      <c r="V90" s="61"/>
      <c r="W90" s="61"/>
      <c r="X90" s="61"/>
      <c r="Y90" s="61"/>
      <c r="Z90" s="61"/>
      <c r="AA90" s="61"/>
      <c r="AB90" s="61"/>
      <c r="AC90" s="61"/>
      <c r="AD90" s="61"/>
      <c r="AE90" s="61"/>
      <c r="AF90" s="61"/>
      <c r="AG90" s="61"/>
      <c r="AH90" s="61"/>
      <c r="AI90" s="61"/>
      <c r="AJ90" s="61"/>
      <c r="AK90" s="61"/>
      <c r="AL90" s="61"/>
      <c r="AM90" s="61"/>
      <c r="AN90" s="61"/>
      <c r="AO90" s="61"/>
      <c r="AP90" s="61"/>
      <c r="AQ90" s="61"/>
      <c r="AR90" s="61"/>
      <c r="AS90" s="61"/>
      <c r="AT90" s="61"/>
      <c r="AU90" s="61"/>
      <c r="AV90" s="61"/>
      <c r="AW90" s="61"/>
      <c r="AX90" s="61"/>
      <c r="AY90" s="61"/>
      <c r="AZ90" s="61"/>
      <c r="BA90" s="61"/>
      <c r="BB90" s="61"/>
      <c r="BC90" s="61"/>
      <c r="BD90" s="61"/>
      <c r="BE90" s="61"/>
      <c r="BF90" s="61"/>
      <c r="BG90" s="61"/>
    </row>
    <row r="91" spans="1:59" s="5" customFormat="1" ht="24" customHeight="1">
      <c r="A91" s="59">
        <v>83</v>
      </c>
      <c r="B91" s="60"/>
      <c r="C91" s="60"/>
      <c r="D91" s="60"/>
      <c r="E91" s="60"/>
      <c r="F91" s="61"/>
      <c r="G91" s="61"/>
      <c r="H91" s="61"/>
      <c r="I91" s="62"/>
      <c r="J91" s="62"/>
      <c r="K91" s="62"/>
      <c r="L91" s="62"/>
      <c r="M91" s="62"/>
      <c r="N91" s="61"/>
      <c r="O91" s="61"/>
      <c r="P91" s="61"/>
      <c r="Q91" s="63"/>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c r="BA91" s="61"/>
      <c r="BB91" s="61"/>
      <c r="BC91" s="61"/>
      <c r="BD91" s="61"/>
      <c r="BE91" s="61"/>
      <c r="BF91" s="61"/>
      <c r="BG91" s="61"/>
    </row>
    <row r="92" spans="1:59" s="5" customFormat="1" ht="24" customHeight="1">
      <c r="A92" s="59">
        <v>84</v>
      </c>
      <c r="B92" s="60"/>
      <c r="C92" s="60"/>
      <c r="D92" s="60"/>
      <c r="E92" s="60"/>
      <c r="F92" s="61"/>
      <c r="G92" s="61"/>
      <c r="H92" s="61"/>
      <c r="I92" s="62"/>
      <c r="J92" s="62"/>
      <c r="K92" s="62"/>
      <c r="L92" s="62"/>
      <c r="M92" s="62"/>
      <c r="N92" s="61"/>
      <c r="O92" s="61"/>
      <c r="P92" s="61"/>
      <c r="Q92" s="63"/>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61"/>
      <c r="AT92" s="61"/>
      <c r="AU92" s="61"/>
      <c r="AV92" s="61"/>
      <c r="AW92" s="61"/>
      <c r="AX92" s="61"/>
      <c r="AY92" s="61"/>
      <c r="AZ92" s="61"/>
      <c r="BA92" s="61"/>
      <c r="BB92" s="61"/>
      <c r="BC92" s="61"/>
      <c r="BD92" s="61"/>
      <c r="BE92" s="61"/>
      <c r="BF92" s="61"/>
      <c r="BG92" s="61"/>
    </row>
    <row r="93" spans="1:59" s="5" customFormat="1" ht="24" customHeight="1">
      <c r="A93" s="59">
        <v>85</v>
      </c>
      <c r="B93" s="60"/>
      <c r="C93" s="60"/>
      <c r="D93" s="60"/>
      <c r="E93" s="60"/>
      <c r="F93" s="61"/>
      <c r="G93" s="61"/>
      <c r="H93" s="61"/>
      <c r="I93" s="62"/>
      <c r="J93" s="62"/>
      <c r="K93" s="62"/>
      <c r="L93" s="62"/>
      <c r="M93" s="62"/>
      <c r="N93" s="61"/>
      <c r="O93" s="61"/>
      <c r="P93" s="61"/>
      <c r="Q93" s="63"/>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61"/>
      <c r="AS93" s="61"/>
      <c r="AT93" s="61"/>
      <c r="AU93" s="61"/>
      <c r="AV93" s="61"/>
      <c r="AW93" s="61"/>
      <c r="AX93" s="61"/>
      <c r="AY93" s="61"/>
      <c r="AZ93" s="61"/>
      <c r="BA93" s="61"/>
      <c r="BB93" s="61"/>
      <c r="BC93" s="61"/>
      <c r="BD93" s="61"/>
      <c r="BE93" s="61"/>
      <c r="BF93" s="61"/>
      <c r="BG93" s="61"/>
    </row>
    <row r="94" spans="1:59" s="5" customFormat="1" ht="24" customHeight="1">
      <c r="A94" s="59">
        <v>86</v>
      </c>
      <c r="B94" s="60"/>
      <c r="C94" s="60"/>
      <c r="D94" s="60"/>
      <c r="E94" s="60"/>
      <c r="F94" s="61"/>
      <c r="G94" s="61"/>
      <c r="H94" s="61"/>
      <c r="I94" s="62"/>
      <c r="J94" s="62"/>
      <c r="K94" s="62"/>
      <c r="L94" s="62"/>
      <c r="M94" s="62"/>
      <c r="N94" s="61"/>
      <c r="O94" s="61"/>
      <c r="P94" s="61"/>
      <c r="Q94" s="63"/>
      <c r="R94" s="61"/>
      <c r="S94" s="61"/>
      <c r="T94" s="61"/>
      <c r="U94" s="61"/>
      <c r="V94" s="61"/>
      <c r="W94" s="61"/>
      <c r="X94" s="61"/>
      <c r="Y94" s="61"/>
      <c r="Z94" s="61"/>
      <c r="AA94" s="61"/>
      <c r="AB94" s="61"/>
      <c r="AC94" s="61"/>
      <c r="AD94" s="61"/>
      <c r="AE94" s="61"/>
      <c r="AF94" s="64"/>
      <c r="AG94" s="64"/>
      <c r="AH94" s="64"/>
      <c r="AI94" s="64"/>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row>
    <row r="95" spans="1:59" s="5" customFormat="1" ht="24" customHeight="1">
      <c r="A95" s="59">
        <v>87</v>
      </c>
      <c r="B95" s="60"/>
      <c r="C95" s="60"/>
      <c r="D95" s="60"/>
      <c r="E95" s="60"/>
      <c r="F95" s="61"/>
      <c r="G95" s="61"/>
      <c r="H95" s="61"/>
      <c r="I95" s="62"/>
      <c r="J95" s="62"/>
      <c r="K95" s="62"/>
      <c r="L95" s="62"/>
      <c r="M95" s="62"/>
      <c r="N95" s="61"/>
      <c r="O95" s="61"/>
      <c r="P95" s="61"/>
      <c r="Q95" s="63"/>
      <c r="R95" s="61"/>
      <c r="S95" s="61"/>
      <c r="T95" s="61"/>
      <c r="U95" s="61"/>
      <c r="V95" s="61"/>
      <c r="W95" s="61"/>
      <c r="X95" s="61"/>
      <c r="Y95" s="61"/>
      <c r="Z95" s="61"/>
      <c r="AA95" s="61"/>
      <c r="AB95" s="61"/>
      <c r="AC95" s="61"/>
      <c r="AD95" s="61"/>
      <c r="AE95" s="61"/>
      <c r="AF95" s="64"/>
      <c r="AG95" s="64"/>
      <c r="AH95" s="64"/>
      <c r="AI95" s="64"/>
      <c r="AJ95" s="61"/>
      <c r="AK95" s="61"/>
      <c r="AL95" s="61"/>
      <c r="AM95" s="61"/>
      <c r="AN95" s="61"/>
      <c r="AO95" s="61"/>
      <c r="AP95" s="61"/>
      <c r="AQ95" s="61"/>
      <c r="AR95" s="61"/>
      <c r="AS95" s="61"/>
      <c r="AT95" s="61"/>
      <c r="AU95" s="61"/>
      <c r="AV95" s="61"/>
      <c r="AW95" s="61"/>
      <c r="AX95" s="61"/>
      <c r="AY95" s="61"/>
      <c r="AZ95" s="61"/>
      <c r="BA95" s="61"/>
      <c r="BB95" s="61"/>
      <c r="BC95" s="61"/>
      <c r="BD95" s="61"/>
      <c r="BE95" s="61"/>
      <c r="BF95" s="61"/>
      <c r="BG95" s="61"/>
    </row>
    <row r="96" spans="1:59" s="5" customFormat="1" ht="24" customHeight="1">
      <c r="A96" s="59">
        <v>88</v>
      </c>
      <c r="B96" s="60"/>
      <c r="C96" s="60"/>
      <c r="D96" s="60"/>
      <c r="E96" s="60"/>
      <c r="F96" s="61"/>
      <c r="G96" s="61"/>
      <c r="H96" s="61"/>
      <c r="I96" s="62"/>
      <c r="J96" s="62"/>
      <c r="K96" s="62"/>
      <c r="L96" s="62"/>
      <c r="M96" s="62"/>
      <c r="N96" s="61"/>
      <c r="O96" s="61"/>
      <c r="P96" s="61"/>
      <c r="Q96" s="63"/>
      <c r="R96" s="61"/>
      <c r="S96" s="61"/>
      <c r="T96" s="61"/>
      <c r="U96" s="61"/>
      <c r="V96" s="61"/>
      <c r="W96" s="61"/>
      <c r="X96" s="61"/>
      <c r="Y96" s="61"/>
      <c r="Z96" s="61"/>
      <c r="AA96" s="61"/>
      <c r="AB96" s="61"/>
      <c r="AC96" s="61"/>
      <c r="AD96" s="61"/>
      <c r="AE96" s="61"/>
      <c r="AF96" s="64"/>
      <c r="AG96" s="64"/>
      <c r="AH96" s="64"/>
      <c r="AI96" s="64"/>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row>
    <row r="97" spans="1:59" s="5" customFormat="1" ht="24" customHeight="1">
      <c r="A97" s="59">
        <v>89</v>
      </c>
      <c r="B97" s="60"/>
      <c r="C97" s="60"/>
      <c r="D97" s="60"/>
      <c r="E97" s="60"/>
      <c r="F97" s="61"/>
      <c r="G97" s="61"/>
      <c r="H97" s="61"/>
      <c r="I97" s="62"/>
      <c r="J97" s="62"/>
      <c r="K97" s="62"/>
      <c r="L97" s="62"/>
      <c r="M97" s="62"/>
      <c r="N97" s="61"/>
      <c r="O97" s="61"/>
      <c r="P97" s="61"/>
      <c r="Q97" s="63"/>
      <c r="R97" s="61"/>
      <c r="S97" s="61"/>
      <c r="T97" s="61"/>
      <c r="U97" s="61"/>
      <c r="V97" s="61"/>
      <c r="W97" s="61"/>
      <c r="X97" s="61"/>
      <c r="Y97" s="61"/>
      <c r="Z97" s="61"/>
      <c r="AA97" s="61"/>
      <c r="AB97" s="61"/>
      <c r="AC97" s="61"/>
      <c r="AD97" s="61"/>
      <c r="AE97" s="61"/>
      <c r="AF97" s="64"/>
      <c r="AG97" s="64"/>
      <c r="AH97" s="64"/>
      <c r="AI97" s="64"/>
      <c r="AJ97" s="61"/>
      <c r="AK97" s="61"/>
      <c r="AL97" s="61"/>
      <c r="AM97" s="61"/>
      <c r="AN97" s="61"/>
      <c r="AO97" s="61"/>
      <c r="AP97" s="61"/>
      <c r="AQ97" s="61"/>
      <c r="AR97" s="61"/>
      <c r="AS97" s="61"/>
      <c r="AT97" s="61"/>
      <c r="AU97" s="61"/>
      <c r="AV97" s="61"/>
      <c r="AW97" s="61"/>
      <c r="AX97" s="61"/>
      <c r="AY97" s="61"/>
      <c r="AZ97" s="61"/>
      <c r="BA97" s="61"/>
      <c r="BB97" s="61"/>
      <c r="BC97" s="61"/>
      <c r="BD97" s="61"/>
      <c r="BE97" s="61"/>
      <c r="BF97" s="61"/>
      <c r="BG97" s="61"/>
    </row>
    <row r="98" spans="1:59" s="5" customFormat="1" ht="24" customHeight="1">
      <c r="A98" s="59">
        <v>90</v>
      </c>
      <c r="B98" s="60"/>
      <c r="C98" s="60"/>
      <c r="D98" s="60"/>
      <c r="E98" s="60"/>
      <c r="F98" s="61"/>
      <c r="G98" s="61"/>
      <c r="H98" s="61"/>
      <c r="I98" s="62"/>
      <c r="J98" s="62"/>
      <c r="K98" s="62"/>
      <c r="L98" s="62"/>
      <c r="M98" s="62"/>
      <c r="N98" s="61"/>
      <c r="O98" s="61"/>
      <c r="P98" s="61"/>
      <c r="Q98" s="63"/>
      <c r="R98" s="61"/>
      <c r="S98" s="61"/>
      <c r="T98" s="61"/>
      <c r="U98" s="61"/>
      <c r="V98" s="61"/>
      <c r="W98" s="61"/>
      <c r="X98" s="61"/>
      <c r="Y98" s="61"/>
      <c r="Z98" s="61"/>
      <c r="AA98" s="61"/>
      <c r="AB98" s="61"/>
      <c r="AC98" s="61"/>
      <c r="AD98" s="61"/>
      <c r="AE98" s="61"/>
      <c r="AF98" s="64"/>
      <c r="AG98" s="64"/>
      <c r="AH98" s="64"/>
      <c r="AI98" s="64"/>
      <c r="AJ98" s="61"/>
      <c r="AK98" s="61"/>
      <c r="AL98" s="61"/>
      <c r="AM98" s="61"/>
      <c r="AN98" s="61"/>
      <c r="AO98" s="61"/>
      <c r="AP98" s="61"/>
      <c r="AQ98" s="61"/>
      <c r="AR98" s="61"/>
      <c r="AS98" s="61"/>
      <c r="AT98" s="61"/>
      <c r="AU98" s="61"/>
      <c r="AV98" s="61"/>
      <c r="AW98" s="61"/>
      <c r="AX98" s="61"/>
      <c r="AY98" s="61"/>
      <c r="AZ98" s="61"/>
      <c r="BA98" s="61"/>
      <c r="BB98" s="61"/>
      <c r="BC98" s="61"/>
      <c r="BD98" s="61"/>
      <c r="BE98" s="61"/>
      <c r="BF98" s="61"/>
      <c r="BG98" s="61"/>
    </row>
    <row r="99" spans="1:59" s="5" customFormat="1" ht="24" customHeight="1">
      <c r="A99" s="59">
        <v>91</v>
      </c>
      <c r="B99" s="60"/>
      <c r="C99" s="60"/>
      <c r="D99" s="60"/>
      <c r="E99" s="60"/>
      <c r="F99" s="61"/>
      <c r="G99" s="61"/>
      <c r="H99" s="61"/>
      <c r="I99" s="62"/>
      <c r="J99" s="62"/>
      <c r="K99" s="62"/>
      <c r="L99" s="62"/>
      <c r="M99" s="62"/>
      <c r="N99" s="61"/>
      <c r="O99" s="61"/>
      <c r="P99" s="61"/>
      <c r="Q99" s="63"/>
      <c r="R99" s="61"/>
      <c r="S99" s="61"/>
      <c r="T99" s="61"/>
      <c r="U99" s="61"/>
      <c r="V99" s="61"/>
      <c r="W99" s="61"/>
      <c r="X99" s="61"/>
      <c r="Y99" s="61"/>
      <c r="Z99" s="61"/>
      <c r="AA99" s="61"/>
      <c r="AB99" s="61"/>
      <c r="AC99" s="61"/>
      <c r="AD99" s="61"/>
      <c r="AE99" s="61"/>
      <c r="AF99" s="64"/>
      <c r="AG99" s="64"/>
      <c r="AH99" s="64"/>
      <c r="AI99" s="64"/>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row>
    <row r="100" spans="1:59" s="5" customFormat="1" ht="24" customHeight="1">
      <c r="A100" s="59">
        <v>92</v>
      </c>
      <c r="B100" s="60"/>
      <c r="C100" s="60"/>
      <c r="D100" s="60"/>
      <c r="E100" s="60"/>
      <c r="F100" s="61"/>
      <c r="G100" s="61"/>
      <c r="H100" s="61"/>
      <c r="I100" s="62"/>
      <c r="J100" s="62"/>
      <c r="K100" s="62"/>
      <c r="L100" s="62"/>
      <c r="M100" s="62"/>
      <c r="N100" s="61"/>
      <c r="O100" s="61"/>
      <c r="P100" s="61"/>
      <c r="Q100" s="63"/>
      <c r="R100" s="61"/>
      <c r="S100" s="61"/>
      <c r="T100" s="61"/>
      <c r="U100" s="61"/>
      <c r="V100" s="61"/>
      <c r="W100" s="61"/>
      <c r="X100" s="61"/>
      <c r="Y100" s="61"/>
      <c r="Z100" s="61"/>
      <c r="AA100" s="61"/>
      <c r="AB100" s="61"/>
      <c r="AC100" s="61"/>
      <c r="AD100" s="61"/>
      <c r="AE100" s="61"/>
      <c r="AF100" s="64"/>
      <c r="AG100" s="64"/>
      <c r="AH100" s="64"/>
      <c r="AI100" s="64"/>
      <c r="AJ100" s="61"/>
      <c r="AK100" s="61"/>
      <c r="AL100" s="61"/>
      <c r="AM100" s="61"/>
      <c r="AN100" s="61"/>
      <c r="AO100" s="61"/>
      <c r="AP100" s="61"/>
      <c r="AQ100" s="61"/>
      <c r="AR100" s="61"/>
      <c r="AS100" s="61"/>
      <c r="AT100" s="61"/>
      <c r="AU100" s="61"/>
      <c r="AV100" s="61"/>
      <c r="AW100" s="61"/>
      <c r="AX100" s="61"/>
      <c r="AY100" s="61"/>
      <c r="AZ100" s="61"/>
      <c r="BA100" s="61"/>
      <c r="BB100" s="61"/>
      <c r="BC100" s="61"/>
      <c r="BD100" s="61"/>
      <c r="BE100" s="61"/>
      <c r="BF100" s="61"/>
      <c r="BG100" s="61"/>
    </row>
    <row r="101" spans="1:59" s="5" customFormat="1" ht="24" customHeight="1">
      <c r="A101" s="59">
        <v>93</v>
      </c>
      <c r="B101" s="60"/>
      <c r="C101" s="60"/>
      <c r="D101" s="60"/>
      <c r="E101" s="60"/>
      <c r="F101" s="61"/>
      <c r="G101" s="61"/>
      <c r="H101" s="61"/>
      <c r="I101" s="62"/>
      <c r="J101" s="62"/>
      <c r="K101" s="62"/>
      <c r="L101" s="62"/>
      <c r="M101" s="62"/>
      <c r="N101" s="61"/>
      <c r="O101" s="61"/>
      <c r="P101" s="61"/>
      <c r="Q101" s="63"/>
      <c r="R101" s="61"/>
      <c r="S101" s="61"/>
      <c r="T101" s="61"/>
      <c r="U101" s="61"/>
      <c r="V101" s="61"/>
      <c r="W101" s="61"/>
      <c r="X101" s="61"/>
      <c r="Y101" s="61"/>
      <c r="Z101" s="61"/>
      <c r="AA101" s="61"/>
      <c r="AB101" s="61"/>
      <c r="AC101" s="61"/>
      <c r="AD101" s="61"/>
      <c r="AE101" s="61"/>
      <c r="AF101" s="64"/>
      <c r="AG101" s="64"/>
      <c r="AH101" s="64"/>
      <c r="AI101" s="64"/>
      <c r="AJ101" s="61"/>
      <c r="AK101" s="61"/>
      <c r="AL101" s="61"/>
      <c r="AM101" s="61"/>
      <c r="AN101" s="61"/>
      <c r="AO101" s="61"/>
      <c r="AP101" s="61"/>
      <c r="AQ101" s="61"/>
      <c r="AR101" s="61"/>
      <c r="AS101" s="61"/>
      <c r="AT101" s="61"/>
      <c r="AU101" s="61"/>
      <c r="AV101" s="61"/>
      <c r="AW101" s="61"/>
      <c r="AX101" s="61"/>
      <c r="AY101" s="61"/>
      <c r="AZ101" s="61"/>
      <c r="BA101" s="61"/>
      <c r="BB101" s="61"/>
      <c r="BC101" s="61"/>
      <c r="BD101" s="61"/>
      <c r="BE101" s="61"/>
      <c r="BF101" s="61"/>
      <c r="BG101" s="61"/>
    </row>
    <row r="102" spans="1:59" s="5" customFormat="1" ht="24" customHeight="1">
      <c r="A102" s="59">
        <v>94</v>
      </c>
      <c r="B102" s="60"/>
      <c r="C102" s="60"/>
      <c r="D102" s="60"/>
      <c r="E102" s="60"/>
      <c r="F102" s="61"/>
      <c r="G102" s="61"/>
      <c r="H102" s="61"/>
      <c r="I102" s="62"/>
      <c r="J102" s="62"/>
      <c r="K102" s="62"/>
      <c r="L102" s="62"/>
      <c r="M102" s="62"/>
      <c r="N102" s="61"/>
      <c r="O102" s="61"/>
      <c r="P102" s="61"/>
      <c r="Q102" s="63"/>
      <c r="R102" s="61"/>
      <c r="S102" s="61"/>
      <c r="T102" s="61"/>
      <c r="U102" s="61"/>
      <c r="V102" s="61"/>
      <c r="W102" s="61"/>
      <c r="X102" s="61"/>
      <c r="Y102" s="61"/>
      <c r="Z102" s="61"/>
      <c r="AA102" s="61"/>
      <c r="AB102" s="61"/>
      <c r="AC102" s="61"/>
      <c r="AD102" s="61"/>
      <c r="AE102" s="61"/>
      <c r="AF102" s="64"/>
      <c r="AG102" s="64"/>
      <c r="AH102" s="64"/>
      <c r="AI102" s="64"/>
      <c r="AJ102" s="61"/>
      <c r="AK102" s="61"/>
      <c r="AL102" s="61"/>
      <c r="AM102" s="61"/>
      <c r="AN102" s="61"/>
      <c r="AO102" s="61"/>
      <c r="AP102" s="61"/>
      <c r="AQ102" s="61"/>
      <c r="AR102" s="61"/>
      <c r="AS102" s="61"/>
      <c r="AT102" s="61"/>
      <c r="AU102" s="61"/>
      <c r="AV102" s="61"/>
      <c r="AW102" s="61"/>
      <c r="AX102" s="61"/>
      <c r="AY102" s="61"/>
      <c r="AZ102" s="61"/>
      <c r="BA102" s="61"/>
      <c r="BB102" s="61"/>
      <c r="BC102" s="61"/>
      <c r="BD102" s="61"/>
      <c r="BE102" s="61"/>
      <c r="BF102" s="61"/>
      <c r="BG102" s="61"/>
    </row>
    <row r="103" spans="1:59" s="5" customFormat="1" ht="24" customHeight="1">
      <c r="A103" s="59">
        <v>95</v>
      </c>
      <c r="B103" s="60"/>
      <c r="C103" s="60"/>
      <c r="D103" s="60"/>
      <c r="E103" s="60"/>
      <c r="F103" s="61"/>
      <c r="G103" s="61"/>
      <c r="H103" s="61"/>
      <c r="I103" s="62"/>
      <c r="J103" s="62"/>
      <c r="K103" s="62"/>
      <c r="L103" s="62"/>
      <c r="M103" s="62"/>
      <c r="N103" s="61"/>
      <c r="O103" s="61"/>
      <c r="P103" s="61"/>
      <c r="Q103" s="63"/>
      <c r="R103" s="61"/>
      <c r="S103" s="61"/>
      <c r="T103" s="61"/>
      <c r="U103" s="61"/>
      <c r="V103" s="61"/>
      <c r="W103" s="61"/>
      <c r="X103" s="61"/>
      <c r="Y103" s="61"/>
      <c r="Z103" s="61"/>
      <c r="AA103" s="61"/>
      <c r="AB103" s="61"/>
      <c r="AC103" s="61"/>
      <c r="AD103" s="61"/>
      <c r="AE103" s="61"/>
      <c r="AF103" s="64"/>
      <c r="AG103" s="64"/>
      <c r="AH103" s="64"/>
      <c r="AI103" s="64"/>
      <c r="AJ103" s="61"/>
      <c r="AK103" s="61"/>
      <c r="AL103" s="61"/>
      <c r="AM103" s="61"/>
      <c r="AN103" s="61"/>
      <c r="AO103" s="61"/>
      <c r="AP103" s="61"/>
      <c r="AQ103" s="61"/>
      <c r="AR103" s="61"/>
      <c r="AS103" s="61"/>
      <c r="AT103" s="61"/>
      <c r="AU103" s="61"/>
      <c r="AV103" s="61"/>
      <c r="AW103" s="61"/>
      <c r="AX103" s="61"/>
      <c r="AY103" s="61"/>
      <c r="AZ103" s="61"/>
      <c r="BA103" s="61"/>
      <c r="BB103" s="61"/>
      <c r="BC103" s="61"/>
      <c r="BD103" s="61"/>
      <c r="BE103" s="61"/>
      <c r="BF103" s="61"/>
      <c r="BG103" s="61"/>
    </row>
    <row r="104" spans="1:59" s="5" customFormat="1" ht="24" customHeight="1">
      <c r="A104" s="59">
        <v>96</v>
      </c>
      <c r="B104" s="60"/>
      <c r="C104" s="60"/>
      <c r="D104" s="60"/>
      <c r="E104" s="60"/>
      <c r="F104" s="61"/>
      <c r="G104" s="61"/>
      <c r="H104" s="61"/>
      <c r="I104" s="62"/>
      <c r="J104" s="62"/>
      <c r="K104" s="62"/>
      <c r="L104" s="62"/>
      <c r="M104" s="62"/>
      <c r="N104" s="61"/>
      <c r="O104" s="61"/>
      <c r="P104" s="61"/>
      <c r="Q104" s="63"/>
      <c r="R104" s="61"/>
      <c r="S104" s="61"/>
      <c r="T104" s="61"/>
      <c r="U104" s="61"/>
      <c r="V104" s="61"/>
      <c r="W104" s="61"/>
      <c r="X104" s="61"/>
      <c r="Y104" s="61"/>
      <c r="Z104" s="61"/>
      <c r="AA104" s="61"/>
      <c r="AB104" s="61"/>
      <c r="AC104" s="61"/>
      <c r="AD104" s="61"/>
      <c r="AE104" s="61"/>
      <c r="AF104" s="64"/>
      <c r="AG104" s="64"/>
      <c r="AH104" s="64"/>
      <c r="AI104" s="64"/>
      <c r="AJ104" s="61"/>
      <c r="AK104" s="61"/>
      <c r="AL104" s="61"/>
      <c r="AM104" s="61"/>
      <c r="AN104" s="61"/>
      <c r="AO104" s="61"/>
      <c r="AP104" s="61"/>
      <c r="AQ104" s="61"/>
      <c r="AR104" s="61"/>
      <c r="AS104" s="61"/>
      <c r="AT104" s="61"/>
      <c r="AU104" s="61"/>
      <c r="AV104" s="61"/>
      <c r="AW104" s="61"/>
      <c r="AX104" s="61"/>
      <c r="AY104" s="61"/>
      <c r="AZ104" s="61"/>
      <c r="BA104" s="61"/>
      <c r="BB104" s="61"/>
      <c r="BC104" s="61"/>
      <c r="BD104" s="61"/>
      <c r="BE104" s="61"/>
      <c r="BF104" s="61"/>
      <c r="BG104" s="61"/>
    </row>
    <row r="105" spans="1:59" s="5" customFormat="1" ht="24" customHeight="1">
      <c r="A105" s="59">
        <v>97</v>
      </c>
      <c r="B105" s="60"/>
      <c r="C105" s="60"/>
      <c r="D105" s="60"/>
      <c r="E105" s="60"/>
      <c r="F105" s="61"/>
      <c r="G105" s="61"/>
      <c r="H105" s="61"/>
      <c r="I105" s="62"/>
      <c r="J105" s="62"/>
      <c r="K105" s="62"/>
      <c r="L105" s="62"/>
      <c r="M105" s="62"/>
      <c r="N105" s="61"/>
      <c r="O105" s="61"/>
      <c r="P105" s="61"/>
      <c r="Q105" s="63"/>
      <c r="R105" s="61"/>
      <c r="S105" s="61"/>
      <c r="T105" s="61"/>
      <c r="U105" s="61"/>
      <c r="V105" s="61"/>
      <c r="W105" s="61"/>
      <c r="X105" s="61"/>
      <c r="Y105" s="61"/>
      <c r="Z105" s="61"/>
      <c r="AA105" s="61"/>
      <c r="AB105" s="61"/>
      <c r="AC105" s="61"/>
      <c r="AD105" s="61"/>
      <c r="AE105" s="61"/>
      <c r="AF105" s="64"/>
      <c r="AG105" s="64"/>
      <c r="AH105" s="64"/>
      <c r="AI105" s="64"/>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row>
    <row r="106" spans="1:59" s="5" customFormat="1" ht="24" customHeight="1">
      <c r="A106" s="59">
        <v>98</v>
      </c>
      <c r="B106" s="60"/>
      <c r="C106" s="60"/>
      <c r="D106" s="60"/>
      <c r="E106" s="60"/>
      <c r="F106" s="61"/>
      <c r="G106" s="61"/>
      <c r="H106" s="61"/>
      <c r="I106" s="62"/>
      <c r="J106" s="62"/>
      <c r="K106" s="62"/>
      <c r="L106" s="62"/>
      <c r="M106" s="62"/>
      <c r="N106" s="61"/>
      <c r="O106" s="61"/>
      <c r="P106" s="61"/>
      <c r="Q106" s="63"/>
      <c r="R106" s="61"/>
      <c r="S106" s="61"/>
      <c r="T106" s="61"/>
      <c r="U106" s="61"/>
      <c r="V106" s="61"/>
      <c r="W106" s="61"/>
      <c r="X106" s="61"/>
      <c r="Y106" s="61"/>
      <c r="Z106" s="61"/>
      <c r="AA106" s="61"/>
      <c r="AB106" s="61"/>
      <c r="AC106" s="61"/>
      <c r="AD106" s="61"/>
      <c r="AE106" s="61"/>
      <c r="AF106" s="64"/>
      <c r="AG106" s="64"/>
      <c r="AH106" s="64"/>
      <c r="AI106" s="64"/>
      <c r="AJ106" s="61"/>
      <c r="AK106" s="61"/>
      <c r="AL106" s="61"/>
      <c r="AM106" s="61"/>
      <c r="AN106" s="61"/>
      <c r="AO106" s="61"/>
      <c r="AP106" s="61"/>
      <c r="AQ106" s="61"/>
      <c r="AR106" s="61"/>
      <c r="AS106" s="61"/>
      <c r="AT106" s="61"/>
      <c r="AU106" s="61"/>
      <c r="AV106" s="61"/>
      <c r="AW106" s="61"/>
      <c r="AX106" s="61"/>
      <c r="AY106" s="61"/>
      <c r="AZ106" s="61"/>
      <c r="BA106" s="61"/>
      <c r="BB106" s="61"/>
      <c r="BC106" s="61"/>
      <c r="BD106" s="61"/>
      <c r="BE106" s="61"/>
      <c r="BF106" s="61"/>
      <c r="BG106" s="61"/>
    </row>
    <row r="107" spans="1:59" s="5" customFormat="1" ht="24" customHeight="1">
      <c r="A107" s="59">
        <v>99</v>
      </c>
      <c r="B107" s="60"/>
      <c r="C107" s="60"/>
      <c r="D107" s="60"/>
      <c r="E107" s="60"/>
      <c r="F107" s="61"/>
      <c r="G107" s="61"/>
      <c r="H107" s="61"/>
      <c r="I107" s="62"/>
      <c r="J107" s="62"/>
      <c r="K107" s="62"/>
      <c r="L107" s="62"/>
      <c r="M107" s="62"/>
      <c r="N107" s="61"/>
      <c r="O107" s="61"/>
      <c r="P107" s="61"/>
      <c r="Q107" s="63"/>
      <c r="R107" s="61"/>
      <c r="S107" s="61"/>
      <c r="T107" s="61"/>
      <c r="U107" s="61"/>
      <c r="V107" s="61"/>
      <c r="W107" s="61"/>
      <c r="X107" s="61"/>
      <c r="Y107" s="61"/>
      <c r="Z107" s="61"/>
      <c r="AA107" s="61"/>
      <c r="AB107" s="61"/>
      <c r="AC107" s="61"/>
      <c r="AD107" s="61"/>
      <c r="AE107" s="61"/>
      <c r="AF107" s="64"/>
      <c r="AG107" s="64"/>
      <c r="AH107" s="64"/>
      <c r="AI107" s="64"/>
      <c r="AJ107" s="61"/>
      <c r="AK107" s="61"/>
      <c r="AL107" s="61"/>
      <c r="AM107" s="61"/>
      <c r="AN107" s="61"/>
      <c r="AO107" s="61"/>
      <c r="AP107" s="61"/>
      <c r="AQ107" s="61"/>
      <c r="AR107" s="61"/>
      <c r="AS107" s="61"/>
      <c r="AT107" s="61"/>
      <c r="AU107" s="61"/>
      <c r="AV107" s="61"/>
      <c r="AW107" s="61"/>
      <c r="AX107" s="61"/>
      <c r="AY107" s="61"/>
      <c r="AZ107" s="61"/>
      <c r="BA107" s="61"/>
      <c r="BB107" s="61"/>
      <c r="BC107" s="61"/>
      <c r="BD107" s="61"/>
      <c r="BE107" s="61"/>
      <c r="BF107" s="61"/>
      <c r="BG107" s="61"/>
    </row>
    <row r="108" spans="1:59" s="5" customFormat="1" ht="24" customHeight="1">
      <c r="A108" s="59">
        <v>100</v>
      </c>
      <c r="B108" s="60"/>
      <c r="C108" s="60"/>
      <c r="D108" s="60"/>
      <c r="E108" s="60"/>
      <c r="F108" s="61"/>
      <c r="G108" s="61"/>
      <c r="H108" s="61"/>
      <c r="I108" s="62"/>
      <c r="J108" s="62"/>
      <c r="K108" s="62"/>
      <c r="L108" s="62"/>
      <c r="M108" s="62"/>
      <c r="N108" s="61"/>
      <c r="O108" s="61"/>
      <c r="P108" s="61"/>
      <c r="Q108" s="63"/>
      <c r="R108" s="61"/>
      <c r="S108" s="61"/>
      <c r="T108" s="61"/>
      <c r="U108" s="61"/>
      <c r="V108" s="61"/>
      <c r="W108" s="61"/>
      <c r="X108" s="61"/>
      <c r="Y108" s="61"/>
      <c r="Z108" s="61"/>
      <c r="AA108" s="61"/>
      <c r="AB108" s="61"/>
      <c r="AC108" s="61"/>
      <c r="AD108" s="61"/>
      <c r="AE108" s="61"/>
      <c r="AF108" s="64"/>
      <c r="AG108" s="64"/>
      <c r="AH108" s="64"/>
      <c r="AI108" s="64"/>
      <c r="AJ108" s="61"/>
      <c r="AK108" s="61"/>
      <c r="AL108" s="61"/>
      <c r="AM108" s="61"/>
      <c r="AN108" s="61"/>
      <c r="AO108" s="61"/>
      <c r="AP108" s="61"/>
      <c r="AQ108" s="61"/>
      <c r="AR108" s="61"/>
      <c r="AS108" s="61"/>
      <c r="AT108" s="61"/>
      <c r="AU108" s="61"/>
      <c r="AV108" s="61"/>
      <c r="AW108" s="61"/>
      <c r="AX108" s="61"/>
      <c r="AY108" s="61"/>
      <c r="AZ108" s="61"/>
      <c r="BA108" s="61"/>
      <c r="BB108" s="61"/>
      <c r="BC108" s="61"/>
      <c r="BD108" s="61"/>
      <c r="BE108" s="61"/>
      <c r="BF108" s="61"/>
      <c r="BG108" s="61"/>
    </row>
    <row r="109" spans="1:59" s="5" customFormat="1" ht="24" customHeight="1">
      <c r="B109" s="6"/>
      <c r="C109" s="6"/>
      <c r="D109" s="6"/>
      <c r="E109" s="6"/>
      <c r="F109" s="6"/>
      <c r="G109" s="6"/>
      <c r="H109" s="29" t="s">
        <v>24</v>
      </c>
      <c r="I109" s="44">
        <f>SUM(I9:I108)</f>
        <v>9026</v>
      </c>
      <c r="J109" s="44"/>
      <c r="K109" s="44"/>
      <c r="L109" s="44"/>
      <c r="M109" s="44"/>
      <c r="N109" s="28" t="s">
        <v>25</v>
      </c>
      <c r="O109" s="7"/>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row>
  </sheetData>
  <mergeCells count="27">
    <mergeCell ref="BC5:BD6"/>
    <mergeCell ref="BE5:BF6"/>
    <mergeCell ref="BG5:BG6"/>
    <mergeCell ref="AN5:BB5"/>
    <mergeCell ref="AX6:BB6"/>
    <mergeCell ref="AN6:AW6"/>
    <mergeCell ref="E5:E7"/>
    <mergeCell ref="J5:J7"/>
    <mergeCell ref="G5:G7"/>
    <mergeCell ref="T5:W6"/>
    <mergeCell ref="X5:AM6"/>
    <mergeCell ref="A5:A7"/>
    <mergeCell ref="L5:L7"/>
    <mergeCell ref="H5:H7"/>
    <mergeCell ref="S5:S7"/>
    <mergeCell ref="P5:P7"/>
    <mergeCell ref="M5:M7"/>
    <mergeCell ref="Q5:Q7"/>
    <mergeCell ref="R5:R7"/>
    <mergeCell ref="K5:K7"/>
    <mergeCell ref="B5:B7"/>
    <mergeCell ref="F5:F7"/>
    <mergeCell ref="C5:C7"/>
    <mergeCell ref="I5:I7"/>
    <mergeCell ref="N5:N7"/>
    <mergeCell ref="O5:O7"/>
    <mergeCell ref="D5:D7"/>
  </mergeCells>
  <dataValidations count="1">
    <dataValidation type="whole" operator="greaterThanOrEqual" allowBlank="1" showInputMessage="1" showErrorMessage="1" sqref="L9:M33 I32:I33 J9:J33 I35:J108 L35:M108 K37:K108" xr:uid="{00000000-0002-0000-0000-000000000000}">
      <formula1>0</formula1>
    </dataValidation>
  </dataValidations>
  <hyperlinks>
    <hyperlink ref="H5:H7" r:id="rId1" display="https://www.coordonnees-gps.fr/" xr:uid="{00000000-0004-0000-0000-000000000000}"/>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2.75"/>
  <cols>
    <col min="1" max="1" width="4.85546875" style="1" customWidth="1"/>
    <col min="2" max="4" width="26.7109375" customWidth="1"/>
  </cols>
  <sheetData>
    <row r="1" spans="1:4" ht="8.4499999999999993" customHeight="1"/>
    <row r="2" spans="1:4" ht="16.5" customHeight="1">
      <c r="B2" s="9" t="s">
        <v>47</v>
      </c>
    </row>
    <row r="3" spans="1:4" ht="13.5" customHeight="1" thickBot="1">
      <c r="A3" s="33"/>
      <c r="B3" s="34"/>
      <c r="C3" s="34"/>
      <c r="D3" s="34"/>
    </row>
    <row r="4" spans="1:4" ht="38.25" customHeight="1" thickBot="1">
      <c r="A4" s="17" t="s">
        <v>0</v>
      </c>
      <c r="B4" s="23" t="s">
        <v>5</v>
      </c>
      <c r="C4" s="23" t="s">
        <v>6</v>
      </c>
      <c r="D4" s="23" t="s">
        <v>17</v>
      </c>
    </row>
    <row r="5" spans="1:4" ht="22.5" customHeight="1" thickTop="1" thickBot="1">
      <c r="A5" s="16" t="s">
        <v>3</v>
      </c>
      <c r="B5" s="38">
        <v>10000</v>
      </c>
      <c r="C5" s="16">
        <v>300</v>
      </c>
      <c r="D5" s="41">
        <v>250</v>
      </c>
    </row>
    <row r="6" spans="1:4" ht="24" customHeight="1" thickTop="1">
      <c r="A6" s="19">
        <v>1</v>
      </c>
      <c r="B6" s="15" t="s">
        <v>200</v>
      </c>
      <c r="C6" s="15"/>
      <c r="D6" s="47"/>
    </row>
    <row r="7" spans="1:4" ht="24" customHeight="1">
      <c r="A7" s="20">
        <v>2</v>
      </c>
      <c r="B7" s="12"/>
      <c r="C7" s="12"/>
      <c r="D7" s="48"/>
    </row>
    <row r="8" spans="1:4" ht="24" customHeight="1">
      <c r="A8" s="21">
        <v>3</v>
      </c>
      <c r="B8" s="11"/>
      <c r="C8" s="11"/>
      <c r="D8" s="49"/>
    </row>
    <row r="9" spans="1:4" ht="24" customHeight="1">
      <c r="A9" s="20">
        <v>4</v>
      </c>
      <c r="B9" s="12"/>
      <c r="C9" s="12"/>
      <c r="D9" s="48"/>
    </row>
    <row r="10" spans="1:4" ht="24" customHeight="1">
      <c r="A10" s="21">
        <v>5</v>
      </c>
      <c r="B10" s="11"/>
      <c r="C10" s="11"/>
      <c r="D10" s="49"/>
    </row>
    <row r="11" spans="1:4" ht="24" customHeight="1">
      <c r="A11" s="20">
        <v>6</v>
      </c>
      <c r="B11" s="12"/>
      <c r="C11" s="12"/>
      <c r="D11" s="48"/>
    </row>
    <row r="12" spans="1:4" ht="24" customHeight="1">
      <c r="A12" s="21">
        <v>7</v>
      </c>
      <c r="B12" s="11"/>
      <c r="C12" s="11"/>
      <c r="D12" s="49"/>
    </row>
    <row r="13" spans="1:4" ht="24" customHeight="1">
      <c r="A13" s="20">
        <v>8</v>
      </c>
      <c r="B13" s="12"/>
      <c r="C13" s="12"/>
      <c r="D13" s="48"/>
    </row>
    <row r="14" spans="1:4" ht="24" customHeight="1">
      <c r="A14" s="21">
        <v>9</v>
      </c>
      <c r="B14" s="11"/>
      <c r="C14" s="11"/>
      <c r="D14" s="49"/>
    </row>
    <row r="15" spans="1:4" ht="24" customHeight="1" thickBot="1">
      <c r="A15" s="22">
        <v>10</v>
      </c>
      <c r="B15" s="14"/>
      <c r="C15" s="13"/>
      <c r="D15" s="50"/>
    </row>
    <row r="16" spans="1:4" ht="24" customHeight="1">
      <c r="C16" s="32" t="s">
        <v>45</v>
      </c>
      <c r="D16" s="46">
        <f>SUM(D6:D15)</f>
        <v>0</v>
      </c>
    </row>
    <row r="17" spans="3:4">
      <c r="C17" s="126" t="s">
        <v>48</v>
      </c>
      <c r="D17" s="126"/>
    </row>
  </sheetData>
  <mergeCells count="1">
    <mergeCell ref="C17:D17"/>
  </mergeCells>
  <phoneticPr fontId="0" type="noConversion"/>
  <dataValidations count="1">
    <dataValidation type="whole" operator="greaterThanOrEqual" allowBlank="1" showInputMessage="1" showErrorMessage="1" sqref="D6:D16" xr:uid="{00000000-0002-0000-0100-000000000000}">
      <formula1>0</formula1>
    </dataValidation>
  </dataValidations>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workbookViewId="0">
      <pane xSplit="1" ySplit="5" topLeftCell="B6" activePane="bottomRight" state="frozen"/>
      <selection pane="topRight" activeCell="B1" sqref="B1"/>
      <selection pane="bottomLeft" activeCell="A6" sqref="A6"/>
      <selection pane="bottomRight" activeCell="B7" sqref="B7"/>
    </sheetView>
  </sheetViews>
  <sheetFormatPr baseColWidth="10" defaultRowHeight="12.75"/>
  <cols>
    <col min="1" max="1" width="4.85546875" style="1" customWidth="1"/>
    <col min="2" max="2" width="26.7109375" style="3" customWidth="1"/>
    <col min="3" max="4" width="26.7109375" style="4" customWidth="1"/>
    <col min="5" max="5" width="26.7109375" style="2" customWidth="1"/>
    <col min="6" max="6" width="26.7109375" style="3" customWidth="1"/>
  </cols>
  <sheetData>
    <row r="1" spans="1:6" ht="8.1" customHeight="1"/>
    <row r="2" spans="1:6" ht="16.5" customHeight="1">
      <c r="B2" s="9" t="s">
        <v>9</v>
      </c>
    </row>
    <row r="3" spans="1:6" ht="13.5" customHeight="1" thickBot="1">
      <c r="A3" s="33"/>
      <c r="B3" s="35"/>
      <c r="C3" s="36"/>
      <c r="D3" s="36"/>
      <c r="E3" s="37"/>
      <c r="F3" s="35"/>
    </row>
    <row r="4" spans="1:6" ht="24" customHeight="1" thickBot="1">
      <c r="A4" s="17" t="s">
        <v>0</v>
      </c>
      <c r="B4" s="23" t="s">
        <v>10</v>
      </c>
      <c r="C4" s="23" t="s">
        <v>11</v>
      </c>
      <c r="D4" s="23" t="s">
        <v>16</v>
      </c>
      <c r="E4" s="17" t="s">
        <v>12</v>
      </c>
      <c r="F4" s="23" t="s">
        <v>14</v>
      </c>
    </row>
    <row r="5" spans="1:6" ht="24" customHeight="1" thickTop="1" thickBot="1">
      <c r="A5" s="16" t="s">
        <v>3</v>
      </c>
      <c r="B5" s="16" t="s">
        <v>50</v>
      </c>
      <c r="C5" s="16">
        <v>1997</v>
      </c>
      <c r="D5" s="24" t="s">
        <v>13</v>
      </c>
      <c r="E5" s="39">
        <v>100000</v>
      </c>
      <c r="F5" s="40">
        <v>250</v>
      </c>
    </row>
    <row r="6" spans="1:6" ht="24" customHeight="1" thickTop="1">
      <c r="A6" s="19">
        <v>1</v>
      </c>
      <c r="B6" s="15" t="s">
        <v>200</v>
      </c>
      <c r="C6" s="15"/>
      <c r="D6" s="15"/>
      <c r="E6" s="15"/>
      <c r="F6" s="47"/>
    </row>
    <row r="7" spans="1:6" ht="24" customHeight="1">
      <c r="A7" s="20">
        <v>2</v>
      </c>
      <c r="B7" s="12"/>
      <c r="C7" s="12"/>
      <c r="D7" s="12"/>
      <c r="E7" s="12"/>
      <c r="F7" s="48"/>
    </row>
    <row r="8" spans="1:6" ht="24" customHeight="1">
      <c r="A8" s="21">
        <v>3</v>
      </c>
      <c r="B8" s="11"/>
      <c r="C8" s="11"/>
      <c r="D8" s="11"/>
      <c r="E8" s="11"/>
      <c r="F8" s="49"/>
    </row>
    <row r="9" spans="1:6" ht="24" customHeight="1">
      <c r="A9" s="20">
        <v>4</v>
      </c>
      <c r="B9" s="12"/>
      <c r="C9" s="12"/>
      <c r="D9" s="12"/>
      <c r="E9" s="12"/>
      <c r="F9" s="48"/>
    </row>
    <row r="10" spans="1:6" ht="24" customHeight="1">
      <c r="A10" s="21">
        <v>5</v>
      </c>
      <c r="B10" s="11"/>
      <c r="C10" s="11"/>
      <c r="D10" s="11"/>
      <c r="E10" s="11"/>
      <c r="F10" s="49"/>
    </row>
    <row r="11" spans="1:6" ht="24" customHeight="1">
      <c r="A11" s="20">
        <v>6</v>
      </c>
      <c r="B11" s="12"/>
      <c r="C11" s="12"/>
      <c r="D11" s="12"/>
      <c r="E11" s="12"/>
      <c r="F11" s="48"/>
    </row>
    <row r="12" spans="1:6" ht="24" customHeight="1">
      <c r="A12" s="21">
        <v>7</v>
      </c>
      <c r="B12" s="11"/>
      <c r="C12" s="11"/>
      <c r="D12" s="11"/>
      <c r="E12" s="11"/>
      <c r="F12" s="49"/>
    </row>
    <row r="13" spans="1:6" ht="24" customHeight="1">
      <c r="A13" s="20">
        <v>8</v>
      </c>
      <c r="B13" s="12"/>
      <c r="C13" s="12"/>
      <c r="D13" s="12"/>
      <c r="E13" s="12"/>
      <c r="F13" s="48"/>
    </row>
    <row r="14" spans="1:6" ht="24" customHeight="1">
      <c r="A14" s="21">
        <v>9</v>
      </c>
      <c r="B14" s="11"/>
      <c r="C14" s="11"/>
      <c r="D14" s="11"/>
      <c r="E14" s="11"/>
      <c r="F14" s="49"/>
    </row>
    <row r="15" spans="1:6" ht="24" customHeight="1" thickBot="1">
      <c r="A15" s="22">
        <v>10</v>
      </c>
      <c r="B15" s="14"/>
      <c r="C15" s="13"/>
      <c r="D15" s="13"/>
      <c r="E15" s="13"/>
      <c r="F15" s="50"/>
    </row>
    <row r="16" spans="1:6" ht="24" customHeight="1">
      <c r="E16" s="31" t="s">
        <v>45</v>
      </c>
      <c r="F16" s="46">
        <f>SUM(F6:F15)</f>
        <v>0</v>
      </c>
    </row>
    <row r="17" spans="5:6">
      <c r="E17" s="126" t="s">
        <v>48</v>
      </c>
      <c r="F17" s="126"/>
    </row>
  </sheetData>
  <mergeCells count="1">
    <mergeCell ref="E17:F17"/>
  </mergeCells>
  <phoneticPr fontId="0" type="noConversion"/>
  <dataValidations count="1">
    <dataValidation type="whole" operator="greaterThan" allowBlank="1" showInputMessage="1" showErrorMessage="1" sqref="F6:F16" xr:uid="{00000000-0002-0000-0200-000000000000}">
      <formula1>0</formula1>
    </dataValidation>
  </dataValidations>
  <hyperlinks>
    <hyperlink ref="M4:M5" r:id="rId1" display="https://www.coordonnees-gps.fr/" xr:uid="{00000000-0004-0000-0200-000000000000}"/>
  </hyperlinks>
  <pageMargins left="0.78740157499999996" right="0.78740157499999996" top="0.984251969" bottom="0.984251969" header="0.4921259845" footer="0.4921259845"/>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1"/>
  <sheetViews>
    <sheetView topLeftCell="A23" workbookViewId="0">
      <selection activeCell="C21" sqref="C21"/>
    </sheetView>
  </sheetViews>
  <sheetFormatPr baseColWidth="10" defaultRowHeight="12.75"/>
  <cols>
    <col min="1" max="1" width="4.85546875" style="72" customWidth="1"/>
    <col min="2" max="2" width="65.7109375" style="75" customWidth="1"/>
    <col min="3" max="3" width="65.7109375" style="80" customWidth="1"/>
  </cols>
  <sheetData>
    <row r="1" spans="1:7" ht="8.1" customHeight="1"/>
    <row r="2" spans="1:7" ht="16.5" customHeight="1">
      <c r="B2" s="76" t="s">
        <v>107</v>
      </c>
    </row>
    <row r="3" spans="1:7" ht="13.5" customHeight="1" thickBot="1">
      <c r="A3" s="73"/>
      <c r="B3" s="77"/>
      <c r="C3" s="81"/>
    </row>
    <row r="4" spans="1:7" ht="20.100000000000001" customHeight="1" thickBot="1">
      <c r="A4" s="82">
        <v>1</v>
      </c>
      <c r="B4" s="83" t="s">
        <v>109</v>
      </c>
      <c r="C4" s="83"/>
      <c r="E4" s="70"/>
      <c r="F4" s="71"/>
      <c r="G4" s="71"/>
    </row>
    <row r="5" spans="1:7" ht="20.100000000000001" customHeight="1" thickTop="1" thickBot="1">
      <c r="A5" s="85" t="s">
        <v>110</v>
      </c>
      <c r="B5" s="86" t="s">
        <v>138</v>
      </c>
      <c r="C5" s="84"/>
      <c r="E5" s="70"/>
      <c r="F5" s="71"/>
      <c r="G5" s="71"/>
    </row>
    <row r="6" spans="1:7" ht="27.95" customHeight="1" thickTop="1">
      <c r="A6" s="90"/>
      <c r="B6" s="78" t="s">
        <v>154</v>
      </c>
      <c r="C6" s="78" t="s">
        <v>108</v>
      </c>
    </row>
    <row r="7" spans="1:7" ht="27.95" customHeight="1">
      <c r="A7" s="91"/>
      <c r="B7" s="78" t="s">
        <v>155</v>
      </c>
      <c r="C7" s="78" t="s">
        <v>202</v>
      </c>
    </row>
    <row r="8" spans="1:7" s="88" customFormat="1" ht="20.100000000000001" customHeight="1" thickBot="1">
      <c r="A8" s="85" t="s">
        <v>111</v>
      </c>
      <c r="B8" s="86" t="s">
        <v>137</v>
      </c>
      <c r="C8" s="87"/>
    </row>
    <row r="9" spans="1:7" ht="27.95" customHeight="1" thickTop="1">
      <c r="A9" s="74"/>
      <c r="B9" s="78" t="s">
        <v>153</v>
      </c>
      <c r="C9" s="78"/>
    </row>
    <row r="10" spans="1:7" s="88" customFormat="1" ht="20.100000000000001" customHeight="1" thickBot="1">
      <c r="A10" s="85" t="s">
        <v>112</v>
      </c>
      <c r="B10" s="86" t="s">
        <v>136</v>
      </c>
      <c r="C10" s="87"/>
    </row>
    <row r="11" spans="1:7" ht="27.95" customHeight="1" thickTop="1">
      <c r="A11" s="74"/>
      <c r="B11" s="78" t="s">
        <v>152</v>
      </c>
      <c r="C11" s="78" t="s">
        <v>108</v>
      </c>
    </row>
    <row r="12" spans="1:7" s="88" customFormat="1" ht="20.100000000000001" customHeight="1" thickBot="1">
      <c r="A12" s="85" t="s">
        <v>113</v>
      </c>
      <c r="B12" s="86" t="s">
        <v>135</v>
      </c>
      <c r="C12" s="87"/>
    </row>
    <row r="13" spans="1:7" ht="27.95" customHeight="1" thickTop="1">
      <c r="A13" s="90"/>
      <c r="B13" s="78" t="s">
        <v>151</v>
      </c>
      <c r="C13" s="78"/>
    </row>
    <row r="14" spans="1:7" ht="27.95" customHeight="1">
      <c r="A14" s="91"/>
      <c r="B14" s="78" t="s">
        <v>150</v>
      </c>
      <c r="C14" s="78"/>
    </row>
    <row r="15" spans="1:7" s="88" customFormat="1" ht="20.100000000000001" customHeight="1" thickBot="1">
      <c r="A15" s="85" t="s">
        <v>114</v>
      </c>
      <c r="B15" s="86" t="s">
        <v>134</v>
      </c>
      <c r="C15" s="87"/>
    </row>
    <row r="16" spans="1:7" ht="27.95" customHeight="1" thickTop="1">
      <c r="A16" s="74"/>
      <c r="B16" s="78" t="s">
        <v>149</v>
      </c>
      <c r="C16" s="78" t="s">
        <v>4</v>
      </c>
    </row>
    <row r="17" spans="1:4" s="88" customFormat="1" ht="20.100000000000001" customHeight="1" thickBot="1">
      <c r="A17" s="85" t="s">
        <v>115</v>
      </c>
      <c r="B17" s="86" t="s">
        <v>133</v>
      </c>
      <c r="C17" s="87"/>
    </row>
    <row r="18" spans="1:4" ht="27.95" customHeight="1" thickTop="1">
      <c r="A18" s="90"/>
      <c r="B18" s="78" t="s">
        <v>148</v>
      </c>
      <c r="C18" s="78" t="s">
        <v>18</v>
      </c>
    </row>
    <row r="19" spans="1:4" ht="27.95" customHeight="1">
      <c r="A19" s="91"/>
      <c r="B19" s="78" t="s">
        <v>147</v>
      </c>
      <c r="C19" s="78" t="s">
        <v>18</v>
      </c>
    </row>
    <row r="20" spans="1:4" s="88" customFormat="1" ht="20.100000000000001" customHeight="1" thickBot="1">
      <c r="A20" s="85" t="s">
        <v>116</v>
      </c>
      <c r="B20" s="86" t="s">
        <v>132</v>
      </c>
      <c r="C20" s="87"/>
    </row>
    <row r="21" spans="1:4" ht="27.95" customHeight="1" thickTop="1">
      <c r="A21" s="74"/>
      <c r="B21" s="78" t="s">
        <v>146</v>
      </c>
      <c r="C21" s="78" t="s">
        <v>4</v>
      </c>
    </row>
    <row r="22" spans="1:4" s="88" customFormat="1" ht="20.100000000000001" customHeight="1" thickBot="1">
      <c r="A22" s="85" t="s">
        <v>117</v>
      </c>
      <c r="B22" s="86" t="s">
        <v>131</v>
      </c>
      <c r="C22" s="87"/>
    </row>
    <row r="23" spans="1:4" ht="27.95" customHeight="1" thickTop="1">
      <c r="A23" s="90"/>
      <c r="B23" s="78" t="s">
        <v>145</v>
      </c>
      <c r="C23" s="78" t="s">
        <v>108</v>
      </c>
    </row>
    <row r="24" spans="1:4" ht="27.95" customHeight="1">
      <c r="A24" s="91"/>
      <c r="B24" s="78" t="s">
        <v>144</v>
      </c>
      <c r="C24" s="78"/>
    </row>
    <row r="25" spans="1:4" ht="20.100000000000001" customHeight="1" thickBot="1">
      <c r="A25" s="82">
        <v>2</v>
      </c>
      <c r="B25" s="83" t="s">
        <v>130</v>
      </c>
      <c r="C25" s="83"/>
      <c r="D25" s="1"/>
    </row>
    <row r="26" spans="1:4" s="88" customFormat="1" ht="20.100000000000001" customHeight="1" thickTop="1" thickBot="1">
      <c r="A26" s="85" t="s">
        <v>118</v>
      </c>
      <c r="B26" s="86" t="s">
        <v>129</v>
      </c>
      <c r="C26" s="87"/>
      <c r="D26" s="89"/>
    </row>
    <row r="27" spans="1:4" ht="27.95" customHeight="1" thickTop="1">
      <c r="A27" s="74"/>
      <c r="B27" s="78" t="s">
        <v>143</v>
      </c>
      <c r="C27" s="78" t="s">
        <v>201</v>
      </c>
      <c r="D27" s="1"/>
    </row>
    <row r="28" spans="1:4" s="88" customFormat="1" ht="20.100000000000001" customHeight="1" thickBot="1">
      <c r="A28" s="85" t="s">
        <v>119</v>
      </c>
      <c r="B28" s="86" t="s">
        <v>128</v>
      </c>
      <c r="C28" s="87"/>
      <c r="D28" s="89"/>
    </row>
    <row r="29" spans="1:4" ht="27.95" customHeight="1" thickTop="1">
      <c r="A29" s="74"/>
      <c r="B29" s="78" t="s">
        <v>142</v>
      </c>
      <c r="C29" s="78" t="s">
        <v>4</v>
      </c>
      <c r="D29" s="1"/>
    </row>
    <row r="30" spans="1:4" s="88" customFormat="1" ht="20.100000000000001" customHeight="1" thickBot="1">
      <c r="A30" s="85" t="s">
        <v>120</v>
      </c>
      <c r="B30" s="86" t="s">
        <v>127</v>
      </c>
      <c r="C30" s="87"/>
      <c r="D30" s="89"/>
    </row>
    <row r="31" spans="1:4" ht="27.95" customHeight="1" thickTop="1">
      <c r="A31" s="74"/>
      <c r="B31" s="78" t="s">
        <v>141</v>
      </c>
      <c r="C31" s="78" t="s">
        <v>108</v>
      </c>
      <c r="D31" s="1"/>
    </row>
    <row r="32" spans="1:4" s="88" customFormat="1" ht="20.100000000000001" customHeight="1" thickBot="1">
      <c r="A32" s="85" t="s">
        <v>121</v>
      </c>
      <c r="B32" s="86" t="s">
        <v>126</v>
      </c>
      <c r="C32" s="87"/>
      <c r="D32" s="89"/>
    </row>
    <row r="33" spans="1:4" ht="27.95" customHeight="1" thickTop="1">
      <c r="A33" s="74"/>
      <c r="B33" s="78" t="s">
        <v>140</v>
      </c>
      <c r="C33" s="78" t="s">
        <v>4</v>
      </c>
      <c r="D33" s="1"/>
    </row>
    <row r="34" spans="1:4" s="88" customFormat="1" ht="20.100000000000001" customHeight="1" thickBot="1">
      <c r="A34" s="85" t="s">
        <v>122</v>
      </c>
      <c r="B34" s="86" t="s">
        <v>125</v>
      </c>
      <c r="C34" s="87"/>
      <c r="D34" s="89"/>
    </row>
    <row r="35" spans="1:4" ht="27.95" customHeight="1" thickTop="1">
      <c r="A35" s="74"/>
      <c r="B35" s="78" t="s">
        <v>139</v>
      </c>
      <c r="C35" s="78" t="s">
        <v>108</v>
      </c>
      <c r="D35" s="1"/>
    </row>
    <row r="36" spans="1:4" s="88" customFormat="1" ht="20.100000000000001" customHeight="1" thickBot="1">
      <c r="A36" s="85" t="s">
        <v>123</v>
      </c>
      <c r="B36" s="86" t="s">
        <v>124</v>
      </c>
      <c r="C36" s="87"/>
      <c r="D36" s="89"/>
    </row>
    <row r="37" spans="1:4" ht="27.95" customHeight="1" thickTop="1">
      <c r="A37" s="74"/>
      <c r="B37" s="78" t="s">
        <v>156</v>
      </c>
      <c r="C37" s="78" t="s">
        <v>4</v>
      </c>
      <c r="D37" s="1"/>
    </row>
    <row r="38" spans="1:4">
      <c r="B38" s="79"/>
    </row>
    <row r="43" spans="1:4">
      <c r="B43" s="79"/>
    </row>
    <row r="46" spans="1:4">
      <c r="B46" s="79"/>
    </row>
    <row r="51" spans="2:2">
      <c r="B51" s="79"/>
    </row>
    <row r="56" spans="2:2">
      <c r="B56" s="79"/>
    </row>
    <row r="59" spans="2:2">
      <c r="B59" s="79"/>
    </row>
    <row r="64" spans="2:2">
      <c r="B64" s="79"/>
    </row>
    <row r="69" spans="2:2">
      <c r="B69" s="79"/>
    </row>
    <row r="71" spans="2:2">
      <c r="B71" s="79"/>
    </row>
  </sheetData>
  <pageMargins left="0.78740157499999996" right="0.78740157499999996" top="0.984251969" bottom="0.984251969" header="0.4921259845" footer="0.492125984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3"/>
  <sheetViews>
    <sheetView workbookViewId="0">
      <selection activeCell="D95" sqref="D95"/>
    </sheetView>
  </sheetViews>
  <sheetFormatPr baseColWidth="10" defaultRowHeight="12.75"/>
  <sheetData>
    <row r="2" spans="1:1">
      <c r="A2" s="5" t="s">
        <v>4</v>
      </c>
    </row>
    <row r="3" spans="1:1">
      <c r="A3" s="5"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D4005B0516CAD459986EA6F62319698" ma:contentTypeVersion="13" ma:contentTypeDescription="Crée un document." ma:contentTypeScope="" ma:versionID="b1abadc310c4d9adfb985e54403e1319">
  <xsd:schema xmlns:xsd="http://www.w3.org/2001/XMLSchema" xmlns:xs="http://www.w3.org/2001/XMLSchema" xmlns:p="http://schemas.microsoft.com/office/2006/metadata/properties" xmlns:ns2="98ac012c-9ae2-4910-93c3-af41e860ba8d" xmlns:ns3="576da582-9c67-4c74-aa4d-f8447a130413" targetNamespace="http://schemas.microsoft.com/office/2006/metadata/properties" ma:root="true" ma:fieldsID="4268a78f9afb83ef0d796a6015fc1705" ns2:_="" ns3:_="">
    <xsd:import namespace="98ac012c-9ae2-4910-93c3-af41e860ba8d"/>
    <xsd:import namespace="576da582-9c67-4c74-aa4d-f8447a1304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c012c-9ae2-4910-93c3-af41e860b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0bfaed-171e-49b5-b504-30d700327d7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6da582-9c67-4c74-aa4d-f8447a13041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1c3739-ef78-4942-91ef-26f68c9f738f}" ma:internalName="TaxCatchAll" ma:showField="CatchAllData" ma:web="576da582-9c67-4c74-aa4d-f8447a1304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98ac012c-9ae2-4910-93c3-af41e860ba8d">
      <Terms xmlns="http://schemas.microsoft.com/office/infopath/2007/PartnerControls"/>
    </lcf76f155ced4ddcb4097134ff3c332f>
    <TaxCatchAll xmlns="576da582-9c67-4c74-aa4d-f8447a130413" xsi:nil="true"/>
  </documentManagement>
</p:properties>
</file>

<file path=customXml/itemProps1.xml><?xml version="1.0" encoding="utf-8"?>
<ds:datastoreItem xmlns:ds="http://schemas.openxmlformats.org/officeDocument/2006/customXml" ds:itemID="{AD738083-7B44-463C-A992-CE540E6CA7DE}">
  <ds:schemaRefs>
    <ds:schemaRef ds:uri="http://schemas.microsoft.com/sharepoint/v3/contenttype/forms"/>
  </ds:schemaRefs>
</ds:datastoreItem>
</file>

<file path=customXml/itemProps2.xml><?xml version="1.0" encoding="utf-8"?>
<ds:datastoreItem xmlns:ds="http://schemas.openxmlformats.org/officeDocument/2006/customXml" ds:itemID="{4FB5AD61-BBB3-4197-880D-597D88E55D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c012c-9ae2-4910-93c3-af41e860ba8d"/>
    <ds:schemaRef ds:uri="576da582-9c67-4c74-aa4d-f8447a1304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14BDFC-4A53-4793-B57C-157D0514FEA8}">
  <ds:schemaRefs>
    <ds:schemaRef ds:uri="http://schemas.microsoft.com/office/2006/metadata/longProperties"/>
  </ds:schemaRefs>
</ds:datastoreItem>
</file>

<file path=customXml/itemProps4.xml><?xml version="1.0" encoding="utf-8"?>
<ds:datastoreItem xmlns:ds="http://schemas.openxmlformats.org/officeDocument/2006/customXml" ds:itemID="{F37054B6-83F9-4745-99E7-52D2D820FCD1}">
  <ds:schemaRefs>
    <ds:schemaRef ds:uri="http://schemas.microsoft.com/office/2006/metadata/properties"/>
    <ds:schemaRef ds:uri="http://schemas.microsoft.com/office/infopath/2007/PartnerControls"/>
    <ds:schemaRef ds:uri="98ac012c-9ae2-4910-93c3-af41e860ba8d"/>
    <ds:schemaRef ds:uri="576da582-9c67-4c74-aa4d-f8447a1304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1 - Parc immobilier</vt:lpstr>
      <vt:lpstr>2 - Tentes et chapiteaux</vt:lpstr>
      <vt:lpstr>3 - Serres</vt:lpstr>
      <vt:lpstr>4 - Informatique</vt:lpstr>
      <vt:lpstr>Paramètres - Ne pas modifier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DGS</cp:lastModifiedBy>
  <cp:lastPrinted>2009-02-17T15:08:15Z</cp:lastPrinted>
  <dcterms:created xsi:type="dcterms:W3CDTF">2006-01-09T14:51:37Z</dcterms:created>
  <dcterms:modified xsi:type="dcterms:W3CDTF">2026-06-12T08:36:34Z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2263200.00000000</vt:lpwstr>
  </property>
  <property fmtid="{D5CDD505-2E9C-101B-9397-08002B2CF9AE}" pid="3" name="ContentTypeId">
    <vt:lpwstr>0x010100FD4005B0516CAD459986EA6F62319698</vt:lpwstr>
  </property>
  <property fmtid="{D5CDD505-2E9C-101B-9397-08002B2CF9AE}" pid="4" name="MediaServiceImageTags">
    <vt:lpwstr/>
  </property>
</Properties>
</file>